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юджетні запити 2021\Оцінка ефективності БП 2021\"/>
    </mc:Choice>
  </mc:AlternateContent>
  <bookViews>
    <workbookView xWindow="0" yWindow="0" windowWidth="28800" windowHeight="10965"/>
  </bookViews>
  <sheets>
    <sheet name="Оцінка" sheetId="1" r:id="rId1"/>
  </sheets>
  <definedNames>
    <definedName name="_xlnm.Print_Area" localSheetId="0">Оцінка!$A$1:$M$254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8" i="1" l="1"/>
  <c r="E155" i="1"/>
  <c r="E144" i="1"/>
  <c r="F148" i="1"/>
  <c r="F144" i="1" s="1"/>
  <c r="E148" i="1"/>
  <c r="H148" i="1" l="1"/>
  <c r="H144" i="1" s="1"/>
  <c r="E48" i="1"/>
  <c r="E56" i="1"/>
  <c r="E42" i="1"/>
  <c r="H169" i="1" l="1"/>
  <c r="H168" i="1"/>
  <c r="H164" i="1"/>
  <c r="H161" i="1"/>
  <c r="H158" i="1"/>
  <c r="H155" i="1"/>
  <c r="I148" i="1"/>
  <c r="I144" i="1" s="1"/>
  <c r="H95" i="1"/>
  <c r="H94" i="1"/>
  <c r="H90" i="1"/>
  <c r="H87" i="1"/>
  <c r="E95" i="1"/>
  <c r="E94" i="1"/>
  <c r="H182" i="1"/>
  <c r="H181" i="1"/>
  <c r="H177" i="1"/>
  <c r="H174" i="1"/>
  <c r="E182" i="1"/>
  <c r="E181" i="1"/>
  <c r="E177" i="1"/>
  <c r="E174" i="1"/>
  <c r="G68" i="1"/>
  <c r="J68" i="1"/>
  <c r="K68" i="1"/>
  <c r="L68" i="1"/>
  <c r="G21" i="1"/>
  <c r="F21" i="1"/>
  <c r="D21" i="1"/>
  <c r="C21" i="1"/>
  <c r="E180" i="1" l="1"/>
  <c r="E188" i="1" s="1"/>
  <c r="H167" i="1"/>
  <c r="H180" i="1"/>
  <c r="H187" i="1" s="1"/>
  <c r="M68" i="1"/>
  <c r="H93" i="1"/>
  <c r="H188" i="1" l="1"/>
  <c r="H103" i="1"/>
  <c r="H102" i="1"/>
  <c r="I188" i="1"/>
  <c r="I103" i="1"/>
  <c r="I208" i="1" l="1"/>
  <c r="F208" i="1"/>
  <c r="F188" i="1"/>
  <c r="J175" i="1"/>
  <c r="K180" i="1"/>
  <c r="J182" i="1"/>
  <c r="G182" i="1"/>
  <c r="J181" i="1"/>
  <c r="G181" i="1"/>
  <c r="J179" i="1"/>
  <c r="G179" i="1"/>
  <c r="J178" i="1"/>
  <c r="G178" i="1"/>
  <c r="G175" i="1"/>
  <c r="G176" i="1"/>
  <c r="E167" i="1"/>
  <c r="K154" i="1"/>
  <c r="K153" i="1"/>
  <c r="K152" i="1"/>
  <c r="I167" i="1"/>
  <c r="G168" i="1"/>
  <c r="F167" i="1"/>
  <c r="J166" i="1"/>
  <c r="G166" i="1"/>
  <c r="J165" i="1"/>
  <c r="G165" i="1"/>
  <c r="I164" i="1"/>
  <c r="F164" i="1"/>
  <c r="J163" i="1"/>
  <c r="G163" i="1"/>
  <c r="J162" i="1"/>
  <c r="G162" i="1"/>
  <c r="I161" i="1"/>
  <c r="K161" i="1"/>
  <c r="F161" i="1"/>
  <c r="J160" i="1"/>
  <c r="G160" i="1"/>
  <c r="J159" i="1"/>
  <c r="G159" i="1"/>
  <c r="I158" i="1"/>
  <c r="K158" i="1"/>
  <c r="F158" i="1"/>
  <c r="G158" i="1" s="1"/>
  <c r="J157" i="1"/>
  <c r="G157" i="1"/>
  <c r="J156" i="1"/>
  <c r="G156" i="1"/>
  <c r="I155" i="1"/>
  <c r="K155" i="1"/>
  <c r="F155" i="1"/>
  <c r="G155" i="1" s="1"/>
  <c r="J154" i="1"/>
  <c r="G154" i="1"/>
  <c r="M154" i="1" s="1"/>
  <c r="J153" i="1"/>
  <c r="G153" i="1"/>
  <c r="J152" i="1"/>
  <c r="G152" i="1"/>
  <c r="J89" i="1"/>
  <c r="J88" i="1"/>
  <c r="G89" i="1"/>
  <c r="E93" i="1"/>
  <c r="L95" i="1"/>
  <c r="K95" i="1"/>
  <c r="J95" i="1"/>
  <c r="G95" i="1"/>
  <c r="L94" i="1"/>
  <c r="K94" i="1"/>
  <c r="J94" i="1"/>
  <c r="G94" i="1"/>
  <c r="E90" i="1"/>
  <c r="L92" i="1"/>
  <c r="K92" i="1"/>
  <c r="J92" i="1"/>
  <c r="G92" i="1"/>
  <c r="L91" i="1"/>
  <c r="K91" i="1"/>
  <c r="J91" i="1"/>
  <c r="G91" i="1"/>
  <c r="L89" i="1"/>
  <c r="L88" i="1"/>
  <c r="I83" i="1"/>
  <c r="H83" i="1"/>
  <c r="F83" i="1"/>
  <c r="E83" i="1"/>
  <c r="I82" i="1"/>
  <c r="H82" i="1"/>
  <c r="F82" i="1"/>
  <c r="E82" i="1"/>
  <c r="L80" i="1"/>
  <c r="K80" i="1"/>
  <c r="J80" i="1"/>
  <c r="G80" i="1"/>
  <c r="L79" i="1"/>
  <c r="K79" i="1"/>
  <c r="J79" i="1"/>
  <c r="G79" i="1"/>
  <c r="I78" i="1"/>
  <c r="H78" i="1"/>
  <c r="F78" i="1"/>
  <c r="E78" i="1"/>
  <c r="L77" i="1"/>
  <c r="K77" i="1"/>
  <c r="J77" i="1"/>
  <c r="G77" i="1"/>
  <c r="L76" i="1"/>
  <c r="K76" i="1"/>
  <c r="J76" i="1"/>
  <c r="G76" i="1"/>
  <c r="I75" i="1"/>
  <c r="H75" i="1"/>
  <c r="F75" i="1"/>
  <c r="E75" i="1"/>
  <c r="L74" i="1"/>
  <c r="K74" i="1"/>
  <c r="J74" i="1"/>
  <c r="G74" i="1"/>
  <c r="L73" i="1"/>
  <c r="K73" i="1"/>
  <c r="J73" i="1"/>
  <c r="G73" i="1"/>
  <c r="I72" i="1"/>
  <c r="H72" i="1"/>
  <c r="F72" i="1"/>
  <c r="E72" i="1"/>
  <c r="L71" i="1"/>
  <c r="K71" i="1"/>
  <c r="J71" i="1"/>
  <c r="G71" i="1"/>
  <c r="L70" i="1"/>
  <c r="K70" i="1"/>
  <c r="J70" i="1"/>
  <c r="G70" i="1"/>
  <c r="I69" i="1"/>
  <c r="H69" i="1"/>
  <c r="F69" i="1"/>
  <c r="E69" i="1"/>
  <c r="M95" i="1" l="1"/>
  <c r="E102" i="1"/>
  <c r="E103" i="1"/>
  <c r="J75" i="1"/>
  <c r="M79" i="1"/>
  <c r="F103" i="1"/>
  <c r="M152" i="1"/>
  <c r="J164" i="1"/>
  <c r="M153" i="1"/>
  <c r="K164" i="1"/>
  <c r="M91" i="1"/>
  <c r="M76" i="1"/>
  <c r="M73" i="1"/>
  <c r="M77" i="1"/>
  <c r="J176" i="1"/>
  <c r="G167" i="1"/>
  <c r="G161" i="1"/>
  <c r="G164" i="1"/>
  <c r="J168" i="1"/>
  <c r="K167" i="1"/>
  <c r="J158" i="1"/>
  <c r="M158" i="1" s="1"/>
  <c r="J161" i="1"/>
  <c r="G169" i="1"/>
  <c r="J169" i="1"/>
  <c r="J155" i="1"/>
  <c r="M155" i="1" s="1"/>
  <c r="M92" i="1"/>
  <c r="I81" i="1"/>
  <c r="M94" i="1"/>
  <c r="G78" i="1"/>
  <c r="G83" i="1"/>
  <c r="F81" i="1"/>
  <c r="L81" i="1" s="1"/>
  <c r="L78" i="1"/>
  <c r="K88" i="1"/>
  <c r="M88" i="1" s="1"/>
  <c r="K89" i="1"/>
  <c r="M89" i="1" s="1"/>
  <c r="G88" i="1"/>
  <c r="E87" i="1"/>
  <c r="K82" i="1"/>
  <c r="H81" i="1"/>
  <c r="K78" i="1"/>
  <c r="G75" i="1"/>
  <c r="M80" i="1"/>
  <c r="G69" i="1"/>
  <c r="E81" i="1"/>
  <c r="L72" i="1"/>
  <c r="G82" i="1"/>
  <c r="M70" i="1"/>
  <c r="M74" i="1"/>
  <c r="K69" i="1"/>
  <c r="M71" i="1"/>
  <c r="L75" i="1"/>
  <c r="K83" i="1"/>
  <c r="G72" i="1"/>
  <c r="L83" i="1"/>
  <c r="L69" i="1"/>
  <c r="K72" i="1"/>
  <c r="J72" i="1"/>
  <c r="J82" i="1"/>
  <c r="K75" i="1"/>
  <c r="J78" i="1"/>
  <c r="L82" i="1"/>
  <c r="J83" i="1"/>
  <c r="J69" i="1"/>
  <c r="M164" i="1" l="1"/>
  <c r="M161" i="1"/>
  <c r="M72" i="1"/>
  <c r="M78" i="1"/>
  <c r="J81" i="1"/>
  <c r="J167" i="1"/>
  <c r="M167" i="1" s="1"/>
  <c r="G81" i="1"/>
  <c r="M82" i="1"/>
  <c r="K81" i="1"/>
  <c r="M81" i="1" s="1"/>
  <c r="M83" i="1"/>
  <c r="M75" i="1"/>
  <c r="M69" i="1"/>
  <c r="J21" i="1" l="1"/>
  <c r="K144" i="1" l="1"/>
  <c r="N194" i="1" l="1"/>
  <c r="L188" i="1"/>
  <c r="K190" i="1"/>
  <c r="J190" i="1"/>
  <c r="G190" i="1"/>
  <c r="G191" i="1"/>
  <c r="J191" i="1"/>
  <c r="K191" i="1"/>
  <c r="L191" i="1"/>
  <c r="K188" i="1"/>
  <c r="J188" i="1"/>
  <c r="K187" i="1"/>
  <c r="J187" i="1"/>
  <c r="G187" i="1"/>
  <c r="K177" i="1"/>
  <c r="J177" i="1"/>
  <c r="G177" i="1"/>
  <c r="K174" i="1"/>
  <c r="J174" i="1"/>
  <c r="G174" i="1"/>
  <c r="K183" i="1"/>
  <c r="J183" i="1"/>
  <c r="G183" i="1"/>
  <c r="J180" i="1"/>
  <c r="G180" i="1"/>
  <c r="L96" i="1"/>
  <c r="K96" i="1"/>
  <c r="J96" i="1"/>
  <c r="G96" i="1"/>
  <c r="L93" i="1"/>
  <c r="K93" i="1"/>
  <c r="J93" i="1"/>
  <c r="G93" i="1"/>
  <c r="J98" i="1"/>
  <c r="J90" i="1"/>
  <c r="J87" i="1"/>
  <c r="L103" i="1"/>
  <c r="K103" i="1"/>
  <c r="J103" i="1"/>
  <c r="G103" i="1"/>
  <c r="L102" i="1"/>
  <c r="K102" i="1"/>
  <c r="J102" i="1"/>
  <c r="G102" i="1"/>
  <c r="L90" i="1"/>
  <c r="K90" i="1"/>
  <c r="G90" i="1"/>
  <c r="L87" i="1"/>
  <c r="K87" i="1"/>
  <c r="G87" i="1"/>
  <c r="J67" i="1"/>
  <c r="J66" i="1"/>
  <c r="G188" i="1" l="1"/>
  <c r="M188" i="1" s="1"/>
  <c r="M191" i="1"/>
  <c r="M180" i="1"/>
  <c r="M174" i="1"/>
  <c r="M187" i="1"/>
  <c r="M190" i="1"/>
  <c r="M87" i="1"/>
  <c r="M102" i="1"/>
  <c r="M103" i="1"/>
  <c r="M93" i="1"/>
  <c r="M96" i="1"/>
  <c r="M183" i="1"/>
  <c r="M177" i="1"/>
  <c r="M90" i="1"/>
  <c r="L67" i="1" l="1"/>
  <c r="K67" i="1"/>
  <c r="G67" i="1"/>
  <c r="L66" i="1"/>
  <c r="K66" i="1"/>
  <c r="G66" i="1"/>
  <c r="M67" i="1" l="1"/>
  <c r="M66" i="1"/>
  <c r="H237" i="1" l="1"/>
  <c r="H229" i="1"/>
  <c r="H228" i="1"/>
  <c r="H227" i="1"/>
  <c r="H226" i="1"/>
  <c r="H225" i="1"/>
  <c r="H223" i="1"/>
  <c r="H222" i="1"/>
  <c r="H221" i="1"/>
  <c r="H220" i="1"/>
  <c r="H219" i="1"/>
  <c r="L212" i="1"/>
  <c r="K212" i="1"/>
  <c r="J212" i="1"/>
  <c r="G212" i="1"/>
  <c r="L211" i="1"/>
  <c r="K211" i="1"/>
  <c r="J211" i="1"/>
  <c r="G211" i="1"/>
  <c r="L209" i="1"/>
  <c r="K209" i="1"/>
  <c r="J209" i="1"/>
  <c r="G209" i="1"/>
  <c r="L208" i="1"/>
  <c r="J208" i="1"/>
  <c r="G208" i="1"/>
  <c r="L206" i="1"/>
  <c r="J206" i="1"/>
  <c r="G206" i="1"/>
  <c r="L205" i="1"/>
  <c r="J205" i="1"/>
  <c r="G205" i="1"/>
  <c r="L203" i="1"/>
  <c r="J203" i="1"/>
  <c r="G203" i="1"/>
  <c r="L202" i="1"/>
  <c r="J202" i="1"/>
  <c r="G202" i="1"/>
  <c r="L201" i="1"/>
  <c r="J201" i="1"/>
  <c r="G201" i="1"/>
  <c r="L200" i="1"/>
  <c r="J200" i="1"/>
  <c r="G200" i="1"/>
  <c r="L199" i="1"/>
  <c r="J199" i="1"/>
  <c r="G199" i="1"/>
  <c r="L198" i="1"/>
  <c r="J198" i="1"/>
  <c r="G198" i="1"/>
  <c r="L194" i="1"/>
  <c r="J194" i="1"/>
  <c r="G194" i="1"/>
  <c r="K185" i="1"/>
  <c r="J185" i="1"/>
  <c r="G185" i="1"/>
  <c r="K172" i="1"/>
  <c r="J172" i="1"/>
  <c r="G172" i="1"/>
  <c r="K171" i="1"/>
  <c r="J171" i="1"/>
  <c r="G171" i="1"/>
  <c r="K170" i="1"/>
  <c r="J170" i="1"/>
  <c r="G170" i="1"/>
  <c r="L148" i="1"/>
  <c r="K148" i="1"/>
  <c r="J148" i="1"/>
  <c r="G148" i="1"/>
  <c r="L135" i="1"/>
  <c r="K135" i="1"/>
  <c r="J135" i="1"/>
  <c r="G135" i="1"/>
  <c r="L134" i="1"/>
  <c r="K134" i="1"/>
  <c r="J134" i="1"/>
  <c r="G134" i="1"/>
  <c r="L133" i="1"/>
  <c r="K133" i="1"/>
  <c r="J133" i="1"/>
  <c r="G133" i="1"/>
  <c r="L129" i="1"/>
  <c r="K129" i="1"/>
  <c r="J129" i="1"/>
  <c r="G129" i="1"/>
  <c r="L128" i="1"/>
  <c r="K128" i="1"/>
  <c r="J128" i="1"/>
  <c r="G128" i="1"/>
  <c r="L124" i="1"/>
  <c r="K124" i="1"/>
  <c r="J124" i="1"/>
  <c r="G124" i="1"/>
  <c r="L123" i="1"/>
  <c r="K123" i="1"/>
  <c r="J123" i="1"/>
  <c r="G123" i="1"/>
  <c r="L119" i="1"/>
  <c r="K119" i="1"/>
  <c r="J119" i="1"/>
  <c r="G119" i="1"/>
  <c r="L118" i="1"/>
  <c r="K118" i="1"/>
  <c r="J118" i="1"/>
  <c r="G118" i="1"/>
  <c r="L117" i="1"/>
  <c r="K117" i="1"/>
  <c r="J117" i="1"/>
  <c r="G117" i="1"/>
  <c r="L116" i="1"/>
  <c r="K116" i="1"/>
  <c r="J116" i="1"/>
  <c r="G116" i="1"/>
  <c r="L115" i="1"/>
  <c r="K115" i="1"/>
  <c r="J115" i="1"/>
  <c r="G115" i="1"/>
  <c r="L114" i="1"/>
  <c r="K114" i="1"/>
  <c r="J114" i="1"/>
  <c r="G114" i="1"/>
  <c r="L107" i="1"/>
  <c r="K107" i="1"/>
  <c r="J107" i="1"/>
  <c r="G107" i="1"/>
  <c r="L98" i="1"/>
  <c r="K98" i="1"/>
  <c r="G98" i="1"/>
  <c r="E54" i="1"/>
  <c r="F51" i="1"/>
  <c r="F50" i="1"/>
  <c r="F49" i="1"/>
  <c r="F48" i="1"/>
  <c r="E46" i="1"/>
  <c r="D46" i="1"/>
  <c r="E40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E25" i="1"/>
  <c r="N148" i="1" l="1"/>
  <c r="M211" i="1"/>
  <c r="I21" i="1"/>
  <c r="K21" i="1" s="1"/>
  <c r="M198" i="1"/>
  <c r="M200" i="1"/>
  <c r="M202" i="1"/>
  <c r="M205" i="1"/>
  <c r="M208" i="1"/>
  <c r="M148" i="1"/>
  <c r="M170" i="1"/>
  <c r="M172" i="1"/>
  <c r="M185" i="1"/>
  <c r="M98" i="1"/>
  <c r="M107" i="1"/>
  <c r="M114" i="1"/>
  <c r="M115" i="1"/>
  <c r="M116" i="1"/>
  <c r="M118" i="1"/>
  <c r="M123" i="1"/>
  <c r="M124" i="1"/>
  <c r="M128" i="1"/>
  <c r="M133" i="1"/>
  <c r="M134" i="1"/>
  <c r="M135" i="1"/>
  <c r="G144" i="1"/>
  <c r="J144" i="1"/>
  <c r="K28" i="1"/>
  <c r="K31" i="1"/>
  <c r="L144" i="1"/>
  <c r="M171" i="1"/>
  <c r="M194" i="1"/>
  <c r="M199" i="1"/>
  <c r="M201" i="1"/>
  <c r="M203" i="1"/>
  <c r="M206" i="1"/>
  <c r="M209" i="1"/>
  <c r="M212" i="1"/>
  <c r="F46" i="1"/>
  <c r="E21" i="1"/>
  <c r="H21" i="1"/>
  <c r="K25" i="1"/>
  <c r="K34" i="1"/>
  <c r="M117" i="1"/>
  <c r="M119" i="1"/>
  <c r="M129" i="1"/>
  <c r="M144" i="1" l="1"/>
</calcChain>
</file>

<file path=xl/sharedStrings.xml><?xml version="1.0" encoding="utf-8"?>
<sst xmlns="http://schemas.openxmlformats.org/spreadsheetml/2006/main" count="416" uniqueCount="161">
  <si>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</si>
  <si>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</si>
  <si>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</si>
  <si>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</si>
  <si>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</si>
  <si>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</si>
  <si>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</si>
  <si>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</si>
  <si>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</si>
  <si>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</si>
  <si>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</si>
  <si>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</si>
  <si>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</si>
  <si>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</si>
  <si>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</si>
  <si>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</si>
  <si>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</si>
  <si>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</si>
  <si>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</si>
  <si>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</si>
  <si>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</si>
  <si>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</si>
  <si>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</si>
  <si>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</si>
  <si>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</si>
  <si>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</si>
  <si>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</si>
  <si>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</si>
  <si>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</si>
  <si>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</si>
  <si>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</si>
  <si>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</si>
  <si>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</si>
  <si>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</si>
  <si>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</si>
  <si>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</si>
  <si>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</si>
  <si>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</si>
  <si>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</si>
  <si>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</si>
  <si>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</si>
  <si>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</si>
  <si>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</si>
  <si>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</si>
  <si>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</si>
  <si>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</si>
  <si>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</si>
  <si>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</si>
  <si>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</si>
  <si>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</si>
  <si>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</si>
  <si>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</si>
  <si>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</si>
  <si>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</si>
  <si>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</si>
  <si>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</si>
  <si>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</si>
  <si>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</si>
  <si>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</si>
  <si>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</si>
  <si>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</si>
  <si>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</si>
  <si>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</si>
  <si>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</si>
  <si>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</si>
  <si>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</si>
  <si>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</si>
  <si>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</si>
  <si>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</si>
  <si>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</si>
  <si>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</si>
  <si>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</si>
  <si>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</si>
  <si>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</si>
  <si>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</si>
  <si>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</si>
  <si>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</si>
  <si>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</si>
  <si>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</si>
  <si>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</si>
  <si>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</si>
  <si>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</si>
  <si>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</si>
  <si>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</si>
  <si>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</si>
  <si>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</si>
  <si>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</si>
  <si>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</si>
  <si>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</si>
  <si>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</si>
  <si>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</si>
  <si>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</si>
  <si>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</si>
  <si>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</si>
  <si>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</si>
  <si>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</si>
  <si>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</si>
  <si>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</si>
  <si>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</si>
  <si>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</si>
  <si>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</si>
  <si>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</si>
  <si>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</si>
  <si>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</si>
  <si>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</si>
  <si>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</si>
  <si>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</si>
  <si>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</si>
  <si>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</si>
  <si>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>Придбання обладнання довгострокового користування</t>
  </si>
  <si>
    <t xml:space="preserve">Пояснення причин наявності залишку надходжень спеціального фонду, в т. ч. власних надходжень бюджетних установ та інших надходжень, на початок року </t>
  </si>
  <si>
    <t>Кількість закладів (за ступенями шкіл) (од.)</t>
  </si>
  <si>
    <t>Кількість класів (за ступенями шкіл)  (од.)</t>
  </si>
  <si>
    <t>Діто-дні відвідування, (дні)</t>
  </si>
  <si>
    <t>Кількість днів відвідування, (дні)</t>
  </si>
  <si>
    <t>Обсяг видатків на придбання обладнання і предметів довгострокового користування, всього (тис.грн.)</t>
  </si>
  <si>
    <t>Кількість  закладів, які будуть забезпечені обладнанням (од.)</t>
  </si>
  <si>
    <t>Середні витрати на придбання обладнання на заклад (тис.грн.)</t>
  </si>
  <si>
    <t>Завдання 2. Придбання обладнання довгострокового користування</t>
  </si>
  <si>
    <t>Фінансові порушення за результатами контрольних заходів не виявлені.</t>
  </si>
  <si>
    <t xml:space="preserve">Залишок невикористаних коштів, що надійшли за послуги що надаються бюджетними установами згідно з їх основною діяльністю та залишок коштів, що надійшли як благодійні внески. </t>
  </si>
  <si>
    <t>за 2021 рік</t>
  </si>
  <si>
    <t>Середньорічне число посадових окладів (ставок) педагогічного персоналу (од.), з них</t>
  </si>
  <si>
    <t>жінок, (од.)</t>
  </si>
  <si>
    <t>чоловіків, (од.)</t>
  </si>
  <si>
    <t>Середньорічне число штатних одиниць адмінперсоналу, за умовами оплати віднесених до педагогічного персоналу (од.), з них</t>
  </si>
  <si>
    <t>Середньорічне число штатних одиниць спеціалістів (од.), з них</t>
  </si>
  <si>
    <t>Середньорічне число штатних одиниць робітників (од.), з них</t>
  </si>
  <si>
    <t>Всього - середньорічне число ставок (штатних одиниць) (од.), з них</t>
  </si>
  <si>
    <t xml:space="preserve">Фактичні результативні показники повністю відповідають запланованим результативним показникам. </t>
  </si>
  <si>
    <t>0611022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</si>
  <si>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</si>
  <si>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0922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</si>
  <si>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</si>
  <si>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>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</si>
  <si>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>Завдання 1. 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</si>
  <si>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 xml:space="preserve">Відхилення по 1-ому напрямку використання коштів становить 138 248,99 грн.: за рахунок залучення власних надходжень на суму 138 257,10 грн.  та повернення коштів  по загальному фонду на суму 8,11 грн. </t>
  </si>
  <si>
    <t xml:space="preserve"> Фактичні результативні показники повністю відповідають запланованим результативним показникам.</t>
  </si>
  <si>
    <t>Кількість  груп   (од.)</t>
  </si>
  <si>
    <t>Середня кількість  учнів (осіб), з них</t>
  </si>
  <si>
    <t>Середня кількість  дівчат, (осіб)</t>
  </si>
  <si>
    <t>Середня кількість  хлопців, (осіб)</t>
  </si>
  <si>
    <t>Середня кількість дітей  (осіб), з них</t>
  </si>
  <si>
    <t>Середня кількість  дітей пільгових категорій, всього  (осіб), з них</t>
  </si>
  <si>
    <t>Кількість випусників, усього  (осіб)</t>
  </si>
  <si>
    <t>Кількість випусників 9-го класу</t>
  </si>
  <si>
    <t>у тому числі</t>
  </si>
  <si>
    <t>Витрати на утримання 1 вихованця по бюджетній програмі (грн.)</t>
  </si>
  <si>
    <t>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кількість днів відвідування зменшилася на 17 днів, що призвело до зменшення діто-днів відвідування на 3616 діто-днів. Відхилення витрат на утримання 1-єї дитини в закладі у порівнянні із запланованими показниками збільшилися  на 674 грн. за рахунок залучення власних надходжень закладів.</t>
  </si>
  <si>
    <t xml:space="preserve"> Фактичні результативні показники повністю відповідають запланованим результативним показникам.  </t>
  </si>
  <si>
    <t xml:space="preserve">1.Відхилення фактичних надходжень від планових призначень становить 141 688,54  грн.  в зв'язку з надходженням на рахунок спеціального фонду незапланованих коштів за іншими джерелами власних надходжень. </t>
  </si>
  <si>
    <t>Фактичні результативні показники повністю відповідають запланованим результативним показникам.</t>
  </si>
  <si>
    <t>Відхилення використання коштів  збільшилося на 29,6 % за рахунок  збільшення тарифних окладів працівникам закладів, надходження благодійних внесків, дарунків  та інших надходжень .</t>
  </si>
  <si>
    <t>Відхилення використання коштів  збільшилося на 30,5 % за рахунок  збільшення тарифних окладів працівникам закладів, надходження благодійних внесків, дарунків  та інших надходжень .</t>
  </si>
  <si>
    <t>Відхилення витрат становить 46,420 грн. в зв'язку із виділенням коштів на придбання обладанання як окремий напрям видатків</t>
  </si>
  <si>
    <t>Відхилення використання коштів  збільшилося на 29,6 % за рахунок збільшення тарифних окладів працівникам закладів, надходження благодійних внесків, дарунків  та інших надходжень . У зв'язку із встановленням карантину по Україні  у 2020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та його продовжн=енням у 2021 році,  кількість днів відвідування при порівнянні з 2020 роком збільшилася  на 28 днів, що призвело до збільшення  діто-днів відвідування та збільшення витрат на утримання 1-го учня.</t>
  </si>
  <si>
    <t>Відхилення витрат становить 46,420 грн. в зв'язку із виділенням коштів на придбання обладанання як окремий напрям видатків.</t>
  </si>
  <si>
    <t xml:space="preserve"> Забезпечення надання загальної середньої освіти дітям, які потребують корекції фізичного та (або) розумового розвитку.</t>
  </si>
  <si>
    <t>Якісне надання загальної середньої освіти дітям, які потребують корекції фізичного та (або) розумового розвитку.</t>
  </si>
  <si>
    <t>Створення та забезпечення належних умов для надання загальної середньої освіти дітям, які потребують корекції фізичного та (або) розумового розвитку.</t>
  </si>
  <si>
    <t>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</si>
</sst>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_ ;[Red]\-#,##0.000\ "/>
    <numFmt numFmtId="165" formatCode="#,##0.00000_ ;[Red]\-#,##0.00000\ "/>
    <numFmt numFmtId="166" formatCode="0.00000"/>
    <numFmt numFmtId="167" formatCode="0.0%"/>
    <numFmt numFmtId="168" formatCode="#,##0.00_ ;[Red]\-#,##0.00\ "/>
    <numFmt numFmtId="169" formatCode="#,##0_ ;[Red]\-#,##0\ "/>
  </numFmts>
  <fonts count="10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vertic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7" xfId="0" applyNumberFormat="1" applyFont="1" applyFill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/>
    </xf>
    <xf numFmtId="165" fontId="7" fillId="3" borderId="7" xfId="0" applyNumberFormat="1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68" fontId="2" fillId="2" borderId="7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top" wrapText="1" shrinkToFit="1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 shrinkToFi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2" borderId="3" xfId="0" applyFont="1" applyFill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left" vertical="top" wrapText="1" shrinkToFit="1"/>
    </xf>
    <xf numFmtId="0" fontId="2" fillId="2" borderId="5" xfId="0" applyFont="1" applyFill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center" wrapText="1" shrinkToFi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shrinkToFit="1"/>
    </xf>
    <xf numFmtId="0" fontId="7" fillId="0" borderId="0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4"/>
  <sheetViews>
    <sheetView tabSelected="1" view="pageBreakPreview" topLeftCell="A228" zoomScale="80" zoomScaleNormal="77" zoomScaleSheetLayoutView="80" workbookViewId="0">
      <selection activeCell="F254" sqref="F254"/>
    </sheetView>
  </sheetViews>
  <sheetFormatPr defaultColWidth="8.88671875" defaultRowHeight="15.75" x14ac:dyDescent="0.25"/>
  <cols>
    <col min="1" max="1" width="6.21875" style="1" customWidth="1"/>
    <col min="2" max="2" width="33.6640625" style="1" customWidth="1"/>
    <col min="3" max="3" width="12" style="1" customWidth="1"/>
    <col min="4" max="4" width="11" style="1" customWidth="1"/>
    <col min="5" max="5" width="11.88671875" style="1" customWidth="1"/>
    <col min="6" max="6" width="12.6640625" style="1" customWidth="1"/>
    <col min="7" max="7" width="11.21875" style="1" customWidth="1"/>
    <col min="8" max="8" width="11.88671875" style="1" customWidth="1"/>
    <col min="9" max="9" width="12" style="1" customWidth="1"/>
    <col min="10" max="10" width="11.44140625" style="1" customWidth="1"/>
    <col min="11" max="11" width="12.109375" style="1" customWidth="1"/>
    <col min="12" max="12" width="11.88671875" style="1" customWidth="1"/>
    <col min="13" max="13" width="10.5546875" style="1" bestFit="1" customWidth="1"/>
    <col min="14" max="14" width="13.44140625" style="1" customWidth="1"/>
    <col min="15" max="16384" width="8.88671875" style="1"/>
  </cols>
  <sheetData>
    <row r="1" spans="1:11" ht="20.25" x14ac:dyDescent="0.3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ht="20.25" x14ac:dyDescent="0.3">
      <c r="A2" s="159" t="s">
        <v>121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4" spans="1:11" ht="15.75" customHeight="1" x14ac:dyDescent="0.3">
      <c r="A4" s="2" t="s">
        <v>1</v>
      </c>
      <c r="B4" s="3" t="s">
        <v>2</v>
      </c>
      <c r="C4" s="4"/>
      <c r="D4" s="160" t="s">
        <v>3</v>
      </c>
      <c r="E4" s="160"/>
      <c r="F4" s="160"/>
      <c r="G4" s="160"/>
      <c r="H4" s="160"/>
      <c r="I4" s="160"/>
      <c r="J4" s="160"/>
      <c r="K4" s="5"/>
    </row>
    <row r="5" spans="1:11" ht="15.75" customHeight="1" x14ac:dyDescent="0.25">
      <c r="A5" s="4"/>
      <c r="B5" s="6" t="s">
        <v>4</v>
      </c>
      <c r="C5" s="7"/>
      <c r="D5" s="157" t="s">
        <v>5</v>
      </c>
      <c r="E5" s="157"/>
      <c r="F5" s="157"/>
      <c r="G5" s="157"/>
      <c r="H5" s="157"/>
      <c r="I5" s="157"/>
      <c r="J5" s="157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160" t="s">
        <v>3</v>
      </c>
      <c r="E7" s="160"/>
      <c r="F7" s="160"/>
      <c r="G7" s="160"/>
      <c r="H7" s="160"/>
      <c r="I7" s="160"/>
      <c r="J7" s="160"/>
      <c r="K7" s="5"/>
    </row>
    <row r="8" spans="1:11" ht="15.75" customHeight="1" x14ac:dyDescent="0.25">
      <c r="A8" s="4"/>
      <c r="B8" s="6" t="s">
        <v>4</v>
      </c>
      <c r="C8" s="7"/>
      <c r="D8" s="157" t="s">
        <v>7</v>
      </c>
      <c r="E8" s="157"/>
      <c r="F8" s="157"/>
      <c r="G8" s="157"/>
      <c r="H8" s="157"/>
      <c r="I8" s="157"/>
      <c r="J8" s="157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ht="36.75" customHeight="1" x14ac:dyDescent="0.25">
      <c r="A10" s="60" t="s">
        <v>8</v>
      </c>
      <c r="B10" s="58" t="s">
        <v>130</v>
      </c>
      <c r="C10" s="4"/>
      <c r="D10" s="59" t="s">
        <v>132</v>
      </c>
      <c r="E10" s="156" t="s">
        <v>131</v>
      </c>
      <c r="F10" s="156"/>
      <c r="G10" s="156"/>
      <c r="H10" s="156"/>
      <c r="I10" s="156"/>
      <c r="J10" s="156"/>
      <c r="K10" s="156"/>
    </row>
    <row r="11" spans="1:11" ht="15.75" customHeight="1" x14ac:dyDescent="0.25">
      <c r="A11" s="5"/>
      <c r="B11" s="9" t="s">
        <v>4</v>
      </c>
      <c r="C11" s="7"/>
      <c r="D11" s="9" t="s">
        <v>9</v>
      </c>
      <c r="E11" s="157" t="s">
        <v>10</v>
      </c>
      <c r="F11" s="157"/>
      <c r="G11" s="157"/>
      <c r="H11" s="157"/>
      <c r="I11" s="157"/>
      <c r="J11" s="157"/>
      <c r="K11" s="157"/>
    </row>
    <row r="12" spans="1:11" ht="8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158" t="s">
        <v>133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</row>
    <row r="15" spans="1:11" ht="9.75" customHeight="1" x14ac:dyDescent="0.25"/>
    <row r="16" spans="1:11" x14ac:dyDescent="0.25">
      <c r="A16" s="8" t="s">
        <v>13</v>
      </c>
      <c r="B16" s="5" t="s">
        <v>14</v>
      </c>
    </row>
    <row r="17" spans="1:11" ht="8.25" customHeight="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123" t="s">
        <v>18</v>
      </c>
      <c r="B19" s="123" t="s">
        <v>19</v>
      </c>
      <c r="C19" s="86" t="s">
        <v>20</v>
      </c>
      <c r="D19" s="87"/>
      <c r="E19" s="88"/>
      <c r="F19" s="86" t="s">
        <v>21</v>
      </c>
      <c r="G19" s="87"/>
      <c r="H19" s="88"/>
      <c r="I19" s="86" t="s">
        <v>22</v>
      </c>
      <c r="J19" s="87"/>
      <c r="K19" s="88"/>
    </row>
    <row r="20" spans="1:11" ht="33" customHeight="1" x14ac:dyDescent="0.25">
      <c r="A20" s="124"/>
      <c r="B20" s="124"/>
      <c r="C20" s="10" t="s">
        <v>23</v>
      </c>
      <c r="D20" s="10" t="s">
        <v>24</v>
      </c>
      <c r="E20" s="11" t="s">
        <v>25</v>
      </c>
      <c r="F20" s="10" t="s">
        <v>23</v>
      </c>
      <c r="G20" s="10" t="s">
        <v>24</v>
      </c>
      <c r="H20" s="11" t="s">
        <v>25</v>
      </c>
      <c r="I20" s="10" t="s">
        <v>23</v>
      </c>
      <c r="J20" s="10" t="s">
        <v>24</v>
      </c>
      <c r="K20" s="11" t="s">
        <v>25</v>
      </c>
    </row>
    <row r="21" spans="1:11" ht="21" customHeight="1" x14ac:dyDescent="0.25">
      <c r="A21" s="11">
        <v>1</v>
      </c>
      <c r="B21" s="12" t="s">
        <v>26</v>
      </c>
      <c r="C21" s="14">
        <f>C25+C28</f>
        <v>6451.7849999999999</v>
      </c>
      <c r="D21" s="14">
        <f>D25+D28</f>
        <v>46.42</v>
      </c>
      <c r="E21" s="14">
        <f>C21+D21</f>
        <v>6498.2049999999999</v>
      </c>
      <c r="F21" s="14">
        <f>F25+F28</f>
        <v>6451.7768900000001</v>
      </c>
      <c r="G21" s="14">
        <f>G25+G28</f>
        <v>184.6771</v>
      </c>
      <c r="H21" s="14">
        <f>F21+G21</f>
        <v>6636.45399</v>
      </c>
      <c r="I21" s="14">
        <f>F21-C21</f>
        <v>-8.1099999997604755E-3</v>
      </c>
      <c r="J21" s="14">
        <f>G21-D21</f>
        <v>138.25709999999998</v>
      </c>
      <c r="K21" s="14">
        <f>I21+J21</f>
        <v>138.24899000000022</v>
      </c>
    </row>
    <row r="22" spans="1:11" x14ac:dyDescent="0.25">
      <c r="A22" s="145" t="s">
        <v>27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7"/>
    </row>
    <row r="23" spans="1:11" ht="32.25" customHeight="1" x14ac:dyDescent="0.25">
      <c r="A23" s="148" t="s">
        <v>136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50"/>
    </row>
    <row r="24" spans="1:11" x14ac:dyDescent="0.25">
      <c r="A24" s="15"/>
      <c r="B24" s="151" t="s">
        <v>28</v>
      </c>
      <c r="C24" s="151"/>
      <c r="D24" s="151"/>
      <c r="E24" s="151"/>
      <c r="F24" s="151"/>
      <c r="G24" s="151"/>
      <c r="H24" s="151"/>
      <c r="I24" s="151"/>
      <c r="J24" s="151"/>
      <c r="K24" s="151"/>
    </row>
    <row r="25" spans="1:11" ht="94.9" customHeight="1" x14ac:dyDescent="0.25">
      <c r="A25" s="11" t="s">
        <v>29</v>
      </c>
      <c r="B25" s="16" t="s">
        <v>134</v>
      </c>
      <c r="C25" s="67">
        <v>6451.7849999999999</v>
      </c>
      <c r="D25" s="14"/>
      <c r="E25" s="14">
        <f>C25+D25</f>
        <v>6451.7849999999999</v>
      </c>
      <c r="F25" s="14">
        <v>6451.7768900000001</v>
      </c>
      <c r="G25" s="67">
        <v>138.25710000000001</v>
      </c>
      <c r="H25" s="14">
        <f>F25+G25</f>
        <v>6590.0339899999999</v>
      </c>
      <c r="I25" s="14">
        <f>F25-C25</f>
        <v>-8.1099999997604755E-3</v>
      </c>
      <c r="J25" s="14">
        <f>G25-D25</f>
        <v>138.25710000000001</v>
      </c>
      <c r="K25" s="14">
        <f>I25+J25</f>
        <v>138.24899000000025</v>
      </c>
    </row>
    <row r="26" spans="1:11" ht="15" customHeight="1" x14ac:dyDescent="0.25">
      <c r="A26" s="90" t="s">
        <v>31</v>
      </c>
      <c r="B26" s="91"/>
      <c r="C26" s="91"/>
      <c r="D26" s="91"/>
      <c r="E26" s="91"/>
      <c r="F26" s="91"/>
      <c r="G26" s="91"/>
      <c r="H26" s="91"/>
      <c r="I26" s="91"/>
      <c r="J26" s="91"/>
      <c r="K26" s="92"/>
    </row>
    <row r="27" spans="1:11" ht="36.75" customHeight="1" x14ac:dyDescent="0.25">
      <c r="A27" s="148" t="s">
        <v>136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50"/>
    </row>
    <row r="28" spans="1:11" ht="30.75" customHeight="1" x14ac:dyDescent="0.25">
      <c r="A28" s="11" t="s">
        <v>32</v>
      </c>
      <c r="B28" s="16" t="s">
        <v>109</v>
      </c>
      <c r="C28" s="14"/>
      <c r="D28" s="14">
        <v>46.42</v>
      </c>
      <c r="E28" s="14">
        <f>C28+D28</f>
        <v>46.42</v>
      </c>
      <c r="F28" s="14"/>
      <c r="G28" s="14">
        <v>46.42</v>
      </c>
      <c r="H28" s="14">
        <f>F28+G28</f>
        <v>46.42</v>
      </c>
      <c r="I28" s="14">
        <f>F28-C28</f>
        <v>0</v>
      </c>
      <c r="J28" s="14">
        <f>G28-D28</f>
        <v>0</v>
      </c>
      <c r="K28" s="14">
        <f>I28+J28</f>
        <v>0</v>
      </c>
    </row>
    <row r="29" spans="1:11" ht="18.75" customHeight="1" x14ac:dyDescent="0.25">
      <c r="A29" s="90" t="s">
        <v>31</v>
      </c>
      <c r="B29" s="91"/>
      <c r="C29" s="91"/>
      <c r="D29" s="91"/>
      <c r="E29" s="91"/>
      <c r="F29" s="91"/>
      <c r="G29" s="91"/>
      <c r="H29" s="91"/>
      <c r="I29" s="91"/>
      <c r="J29" s="91"/>
      <c r="K29" s="92"/>
    </row>
    <row r="30" spans="1:11" ht="19.5" customHeight="1" x14ac:dyDescent="0.25">
      <c r="A30" s="144" t="s">
        <v>137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</row>
    <row r="31" spans="1:11" ht="31.5" hidden="1" x14ac:dyDescent="0.25">
      <c r="A31" s="11" t="s">
        <v>33</v>
      </c>
      <c r="B31" s="16" t="s">
        <v>30</v>
      </c>
      <c r="C31" s="13"/>
      <c r="D31" s="13"/>
      <c r="E31" s="13">
        <f>C31+D31</f>
        <v>0</v>
      </c>
      <c r="F31" s="14"/>
      <c r="G31" s="14"/>
      <c r="H31" s="14">
        <f>F31+G31</f>
        <v>0</v>
      </c>
      <c r="I31" s="14">
        <f>F31-C31</f>
        <v>0</v>
      </c>
      <c r="J31" s="14">
        <f>G31-D31</f>
        <v>0</v>
      </c>
      <c r="K31" s="14">
        <f>I31+J31</f>
        <v>0</v>
      </c>
    </row>
    <row r="32" spans="1:11" ht="15" hidden="1" customHeight="1" x14ac:dyDescent="0.25">
      <c r="A32" s="90" t="s">
        <v>31</v>
      </c>
      <c r="B32" s="91"/>
      <c r="C32" s="91"/>
      <c r="D32" s="91"/>
      <c r="E32" s="91"/>
      <c r="F32" s="91"/>
      <c r="G32" s="91"/>
      <c r="H32" s="91"/>
      <c r="I32" s="91"/>
      <c r="J32" s="91"/>
      <c r="K32" s="92"/>
    </row>
    <row r="33" spans="1:11" hidden="1" x14ac:dyDescent="0.25">
      <c r="A33" s="148"/>
      <c r="B33" s="149"/>
      <c r="C33" s="149"/>
      <c r="D33" s="149"/>
      <c r="E33" s="149"/>
      <c r="F33" s="149"/>
      <c r="G33" s="149"/>
      <c r="H33" s="149"/>
      <c r="I33" s="149"/>
      <c r="J33" s="149"/>
      <c r="K33" s="150"/>
    </row>
    <row r="34" spans="1:11" ht="33" hidden="1" customHeight="1" x14ac:dyDescent="0.25">
      <c r="A34" s="11" t="s">
        <v>34</v>
      </c>
      <c r="B34" s="16" t="s">
        <v>30</v>
      </c>
      <c r="C34" s="13"/>
      <c r="D34" s="13"/>
      <c r="E34" s="13">
        <f>C34+D34</f>
        <v>0</v>
      </c>
      <c r="F34" s="14"/>
      <c r="G34" s="14"/>
      <c r="H34" s="14">
        <f>F34+G34</f>
        <v>0</v>
      </c>
      <c r="I34" s="14">
        <f>F34-C34</f>
        <v>0</v>
      </c>
      <c r="J34" s="14">
        <f>G34-D34</f>
        <v>0</v>
      </c>
      <c r="K34" s="14">
        <f>I34+J34</f>
        <v>0</v>
      </c>
    </row>
    <row r="35" spans="1:11" ht="15" hidden="1" customHeight="1" x14ac:dyDescent="0.25">
      <c r="A35" s="90" t="s">
        <v>31</v>
      </c>
      <c r="B35" s="91"/>
      <c r="C35" s="91"/>
      <c r="D35" s="91"/>
      <c r="E35" s="91"/>
      <c r="F35" s="91"/>
      <c r="G35" s="91"/>
      <c r="H35" s="91"/>
      <c r="I35" s="91"/>
      <c r="J35" s="91"/>
      <c r="K35" s="92"/>
    </row>
    <row r="36" spans="1:11" hidden="1" x14ac:dyDescent="0.25">
      <c r="A36" s="144"/>
      <c r="B36" s="144"/>
      <c r="C36" s="144"/>
      <c r="D36" s="144"/>
      <c r="E36" s="144"/>
      <c r="F36" s="144"/>
      <c r="G36" s="144"/>
      <c r="H36" s="144"/>
      <c r="I36" s="144"/>
      <c r="J36" s="144"/>
      <c r="K36" s="144"/>
    </row>
    <row r="37" spans="1:11" ht="12" customHeight="1" x14ac:dyDescent="0.25"/>
    <row r="38" spans="1:11" x14ac:dyDescent="0.25">
      <c r="A38" s="8" t="s">
        <v>35</v>
      </c>
      <c r="B38" s="5" t="s">
        <v>36</v>
      </c>
      <c r="F38" s="1" t="s">
        <v>17</v>
      </c>
    </row>
    <row r="39" spans="1:11" ht="50.25" customHeight="1" x14ac:dyDescent="0.25">
      <c r="A39" s="10" t="s">
        <v>18</v>
      </c>
      <c r="B39" s="17" t="s">
        <v>19</v>
      </c>
      <c r="C39" s="18"/>
      <c r="D39" s="10" t="s">
        <v>20</v>
      </c>
      <c r="E39" s="11" t="s">
        <v>21</v>
      </c>
      <c r="F39" s="11" t="s">
        <v>22</v>
      </c>
      <c r="G39" s="19"/>
      <c r="H39" s="20"/>
    </row>
    <row r="40" spans="1:11" ht="15" customHeight="1" x14ac:dyDescent="0.25">
      <c r="A40" s="21" t="s">
        <v>1</v>
      </c>
      <c r="B40" s="22" t="s">
        <v>37</v>
      </c>
      <c r="C40" s="23"/>
      <c r="D40" s="21" t="s">
        <v>38</v>
      </c>
      <c r="E40" s="24">
        <f>E42+E43</f>
        <v>0.75042000000000009</v>
      </c>
      <c r="F40" s="21" t="s">
        <v>38</v>
      </c>
      <c r="G40" s="19"/>
      <c r="H40" s="20"/>
    </row>
    <row r="41" spans="1:11" ht="15" customHeight="1" x14ac:dyDescent="0.25">
      <c r="A41" s="15"/>
      <c r="B41" s="22" t="s">
        <v>39</v>
      </c>
      <c r="C41" s="23"/>
      <c r="D41" s="15"/>
      <c r="E41" s="25"/>
      <c r="F41" s="15"/>
      <c r="G41" s="19"/>
      <c r="H41" s="20"/>
    </row>
    <row r="42" spans="1:11" ht="15" customHeight="1" x14ac:dyDescent="0.25">
      <c r="A42" s="21" t="s">
        <v>29</v>
      </c>
      <c r="B42" s="22" t="s">
        <v>40</v>
      </c>
      <c r="C42" s="23"/>
      <c r="D42" s="21" t="s">
        <v>38</v>
      </c>
      <c r="E42" s="24">
        <f>0.26216+0.48826</f>
        <v>0.75042000000000009</v>
      </c>
      <c r="F42" s="21" t="s">
        <v>38</v>
      </c>
      <c r="G42" s="19"/>
      <c r="H42" s="20"/>
    </row>
    <row r="43" spans="1:11" ht="15" customHeight="1" x14ac:dyDescent="0.25">
      <c r="A43" s="26" t="s">
        <v>32</v>
      </c>
      <c r="B43" s="27" t="s">
        <v>41</v>
      </c>
      <c r="C43" s="28"/>
      <c r="D43" s="26" t="s">
        <v>38</v>
      </c>
      <c r="E43" s="61"/>
      <c r="F43" s="26" t="s">
        <v>38</v>
      </c>
      <c r="G43" s="19"/>
      <c r="H43" s="20"/>
    </row>
    <row r="44" spans="1:11" ht="33.75" customHeight="1" x14ac:dyDescent="0.25">
      <c r="A44" s="90" t="s">
        <v>110</v>
      </c>
      <c r="B44" s="91"/>
      <c r="C44" s="91"/>
      <c r="D44" s="91"/>
      <c r="E44" s="91"/>
      <c r="F44" s="91"/>
      <c r="G44" s="92"/>
      <c r="H44" s="29"/>
      <c r="I44" s="29"/>
      <c r="J44" s="29"/>
      <c r="K44" s="29"/>
    </row>
    <row r="45" spans="1:11" ht="31.5" customHeight="1" x14ac:dyDescent="0.25">
      <c r="A45" s="152" t="s">
        <v>120</v>
      </c>
      <c r="B45" s="153"/>
      <c r="C45" s="153"/>
      <c r="D45" s="153"/>
      <c r="E45" s="153"/>
      <c r="F45" s="153"/>
      <c r="G45" s="154"/>
      <c r="H45" s="29"/>
      <c r="I45" s="29"/>
      <c r="J45" s="29"/>
      <c r="K45" s="29"/>
    </row>
    <row r="46" spans="1:11" x14ac:dyDescent="0.25">
      <c r="A46" s="30" t="s">
        <v>6</v>
      </c>
      <c r="B46" s="31" t="s">
        <v>42</v>
      </c>
      <c r="C46" s="32"/>
      <c r="D46" s="33">
        <f>SUM(D48:D51)</f>
        <v>46.42</v>
      </c>
      <c r="E46" s="33">
        <f>SUM(E48:E51)</f>
        <v>188.10854</v>
      </c>
      <c r="F46" s="33">
        <f>SUM(F48:F51)</f>
        <v>141.68854000000002</v>
      </c>
      <c r="G46" s="34"/>
    </row>
    <row r="47" spans="1:11" x14ac:dyDescent="0.25">
      <c r="A47" s="15"/>
      <c r="B47" s="22" t="s">
        <v>39</v>
      </c>
      <c r="C47" s="23"/>
      <c r="D47" s="35"/>
      <c r="E47" s="35"/>
      <c r="F47" s="35"/>
      <c r="G47" s="36"/>
    </row>
    <row r="48" spans="1:11" ht="15.75" customHeight="1" x14ac:dyDescent="0.25">
      <c r="A48" s="21" t="s">
        <v>43</v>
      </c>
      <c r="B48" s="22" t="s">
        <v>40</v>
      </c>
      <c r="C48" s="23"/>
      <c r="D48" s="37"/>
      <c r="E48" s="37">
        <f>0.175+141.51354</f>
        <v>141.68854000000002</v>
      </c>
      <c r="F48" s="37">
        <f>E48-D48</f>
        <v>141.68854000000002</v>
      </c>
      <c r="G48" s="34"/>
    </row>
    <row r="49" spans="1:13" ht="15.75" customHeight="1" x14ac:dyDescent="0.25">
      <c r="A49" s="21" t="s">
        <v>44</v>
      </c>
      <c r="B49" s="22" t="s">
        <v>45</v>
      </c>
      <c r="C49" s="23"/>
      <c r="D49" s="37"/>
      <c r="E49" s="37"/>
      <c r="F49" s="37">
        <f>E49-D49</f>
        <v>0</v>
      </c>
      <c r="G49" s="34"/>
    </row>
    <row r="50" spans="1:13" ht="15.75" customHeight="1" x14ac:dyDescent="0.25">
      <c r="A50" s="21" t="s">
        <v>46</v>
      </c>
      <c r="B50" s="22" t="s">
        <v>47</v>
      </c>
      <c r="C50" s="23"/>
      <c r="D50" s="35"/>
      <c r="E50" s="37"/>
      <c r="F50" s="37">
        <f>E50-D50</f>
        <v>0</v>
      </c>
      <c r="G50" s="34"/>
    </row>
    <row r="51" spans="1:13" ht="15.75" customHeight="1" x14ac:dyDescent="0.25">
      <c r="A51" s="26" t="s">
        <v>48</v>
      </c>
      <c r="B51" s="27" t="s">
        <v>41</v>
      </c>
      <c r="C51" s="28"/>
      <c r="D51" s="38">
        <v>46.42</v>
      </c>
      <c r="E51" s="39">
        <v>46.42</v>
      </c>
      <c r="F51" s="39">
        <f>E51-D51</f>
        <v>0</v>
      </c>
      <c r="G51" s="34"/>
    </row>
    <row r="52" spans="1:13" ht="16.5" customHeight="1" x14ac:dyDescent="0.25">
      <c r="A52" s="90" t="s">
        <v>49</v>
      </c>
      <c r="B52" s="91"/>
      <c r="C52" s="91"/>
      <c r="D52" s="91"/>
      <c r="E52" s="91"/>
      <c r="F52" s="91"/>
      <c r="G52" s="92"/>
      <c r="H52" s="40"/>
      <c r="I52" s="40"/>
      <c r="J52" s="40"/>
      <c r="K52" s="40"/>
    </row>
    <row r="53" spans="1:13" ht="36" customHeight="1" x14ac:dyDescent="0.25">
      <c r="A53" s="141" t="s">
        <v>150</v>
      </c>
      <c r="B53" s="142"/>
      <c r="C53" s="142"/>
      <c r="D53" s="142"/>
      <c r="E53" s="142"/>
      <c r="F53" s="142"/>
      <c r="G53" s="143"/>
      <c r="H53" s="40"/>
      <c r="I53" s="40"/>
      <c r="J53" s="40"/>
      <c r="K53" s="40"/>
    </row>
    <row r="54" spans="1:13" ht="15.75" customHeight="1" x14ac:dyDescent="0.25">
      <c r="A54" s="30" t="s">
        <v>8</v>
      </c>
      <c r="B54" s="31" t="s">
        <v>50</v>
      </c>
      <c r="C54" s="32"/>
      <c r="D54" s="30" t="s">
        <v>38</v>
      </c>
      <c r="E54" s="41">
        <f>SUM(E56:E57)</f>
        <v>3745.1371599999998</v>
      </c>
      <c r="F54" s="30" t="s">
        <v>38</v>
      </c>
      <c r="G54" s="42"/>
    </row>
    <row r="55" spans="1:13" x14ac:dyDescent="0.25">
      <c r="A55" s="15"/>
      <c r="B55" s="22" t="s">
        <v>39</v>
      </c>
      <c r="C55" s="23"/>
      <c r="D55" s="15"/>
      <c r="E55" s="25"/>
      <c r="F55" s="15"/>
      <c r="G55" s="20"/>
    </row>
    <row r="56" spans="1:13" ht="15.75" customHeight="1" x14ac:dyDescent="0.25">
      <c r="A56" s="21" t="s">
        <v>51</v>
      </c>
      <c r="B56" s="22" t="s">
        <v>40</v>
      </c>
      <c r="C56" s="23"/>
      <c r="D56" s="21" t="s">
        <v>38</v>
      </c>
      <c r="E56" s="24">
        <f>0.43716+3744.7</f>
        <v>3745.1371599999998</v>
      </c>
      <c r="F56" s="21" t="s">
        <v>38</v>
      </c>
      <c r="G56" s="42"/>
    </row>
    <row r="57" spans="1:13" ht="15.75" customHeight="1" x14ac:dyDescent="0.25">
      <c r="A57" s="26" t="s">
        <v>52</v>
      </c>
      <c r="B57" s="27" t="s">
        <v>41</v>
      </c>
      <c r="C57" s="28"/>
      <c r="D57" s="43" t="s">
        <v>38</v>
      </c>
      <c r="E57" s="61"/>
      <c r="F57" s="26" t="s">
        <v>38</v>
      </c>
      <c r="G57" s="42"/>
    </row>
    <row r="58" spans="1:13" ht="36.75" customHeight="1" x14ac:dyDescent="0.25">
      <c r="A58" s="155" t="s">
        <v>53</v>
      </c>
      <c r="B58" s="155"/>
      <c r="C58" s="155"/>
      <c r="D58" s="155"/>
      <c r="E58" s="155"/>
      <c r="F58" s="155"/>
      <c r="G58" s="155"/>
      <c r="H58" s="29"/>
      <c r="I58" s="29"/>
      <c r="J58" s="29"/>
      <c r="K58" s="29"/>
    </row>
    <row r="59" spans="1:13" ht="33" customHeight="1" x14ac:dyDescent="0.25">
      <c r="A59" s="144" t="s">
        <v>120</v>
      </c>
      <c r="B59" s="144"/>
      <c r="C59" s="144"/>
      <c r="D59" s="144"/>
      <c r="E59" s="144"/>
      <c r="F59" s="144"/>
      <c r="G59" s="144"/>
      <c r="H59" s="44"/>
      <c r="I59" s="44"/>
      <c r="J59" s="44"/>
      <c r="K59" s="44"/>
    </row>
    <row r="60" spans="1:13" ht="9" customHeight="1" x14ac:dyDescent="0.25"/>
    <row r="61" spans="1:13" x14ac:dyDescent="0.25">
      <c r="A61" s="45" t="s">
        <v>54</v>
      </c>
      <c r="B61" s="5" t="s">
        <v>55</v>
      </c>
      <c r="M61" s="1" t="s">
        <v>17</v>
      </c>
    </row>
    <row r="62" spans="1:13" ht="30.75" customHeight="1" x14ac:dyDescent="0.25">
      <c r="A62" s="123" t="s">
        <v>18</v>
      </c>
      <c r="B62" s="125" t="s">
        <v>19</v>
      </c>
      <c r="C62" s="126"/>
      <c r="D62" s="127"/>
      <c r="E62" s="86" t="s">
        <v>56</v>
      </c>
      <c r="F62" s="87"/>
      <c r="G62" s="88"/>
      <c r="H62" s="86" t="s">
        <v>21</v>
      </c>
      <c r="I62" s="87"/>
      <c r="J62" s="88"/>
      <c r="K62" s="86" t="s">
        <v>22</v>
      </c>
      <c r="L62" s="87"/>
      <c r="M62" s="88"/>
    </row>
    <row r="63" spans="1:13" ht="31.5" x14ac:dyDescent="0.25">
      <c r="A63" s="124"/>
      <c r="B63" s="128"/>
      <c r="C63" s="129"/>
      <c r="D63" s="130"/>
      <c r="E63" s="10" t="s">
        <v>23</v>
      </c>
      <c r="F63" s="10" t="s">
        <v>24</v>
      </c>
      <c r="G63" s="11" t="s">
        <v>25</v>
      </c>
      <c r="H63" s="10" t="s">
        <v>23</v>
      </c>
      <c r="I63" s="10" t="s">
        <v>24</v>
      </c>
      <c r="J63" s="11" t="s">
        <v>25</v>
      </c>
      <c r="K63" s="10" t="s">
        <v>23</v>
      </c>
      <c r="L63" s="10" t="s">
        <v>24</v>
      </c>
      <c r="M63" s="11" t="s">
        <v>25</v>
      </c>
    </row>
    <row r="64" spans="1:13" ht="33" customHeight="1" x14ac:dyDescent="0.25">
      <c r="A64" s="134" t="s">
        <v>135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6"/>
    </row>
    <row r="65" spans="1:13" x14ac:dyDescent="0.25">
      <c r="A65" s="15" t="s">
        <v>1</v>
      </c>
      <c r="B65" s="137" t="s">
        <v>57</v>
      </c>
      <c r="C65" s="138"/>
      <c r="D65" s="139"/>
      <c r="E65" s="15"/>
      <c r="F65" s="15"/>
      <c r="G65" s="15"/>
      <c r="H65" s="15"/>
      <c r="I65" s="15"/>
      <c r="J65" s="15"/>
      <c r="K65" s="15"/>
      <c r="L65" s="15"/>
      <c r="M65" s="15"/>
    </row>
    <row r="66" spans="1:13" x14ac:dyDescent="0.25">
      <c r="A66" s="46" t="s">
        <v>58</v>
      </c>
      <c r="B66" s="108" t="s">
        <v>111</v>
      </c>
      <c r="C66" s="109"/>
      <c r="D66" s="110"/>
      <c r="E66" s="63">
        <v>1</v>
      </c>
      <c r="F66" s="63"/>
      <c r="G66" s="63">
        <f t="shared" ref="G66:G67" si="0">E66+F66</f>
        <v>1</v>
      </c>
      <c r="H66" s="63">
        <v>1</v>
      </c>
      <c r="I66" s="63"/>
      <c r="J66" s="63">
        <f t="shared" ref="J66:J83" si="1">H66+I66</f>
        <v>1</v>
      </c>
      <c r="K66" s="63">
        <f t="shared" ref="K66:K67" si="2">H66-E66</f>
        <v>0</v>
      </c>
      <c r="L66" s="63">
        <f t="shared" ref="L66:L67" si="3">I66-F66</f>
        <v>0</v>
      </c>
      <c r="M66" s="63">
        <f t="shared" ref="M66:M67" si="4">K66+L66</f>
        <v>0</v>
      </c>
    </row>
    <row r="67" spans="1:13" x14ac:dyDescent="0.25">
      <c r="A67" s="46" t="s">
        <v>58</v>
      </c>
      <c r="B67" s="108" t="s">
        <v>112</v>
      </c>
      <c r="C67" s="109"/>
      <c r="D67" s="110"/>
      <c r="E67" s="63">
        <v>11</v>
      </c>
      <c r="F67" s="63"/>
      <c r="G67" s="63">
        <f t="shared" si="0"/>
        <v>11</v>
      </c>
      <c r="H67" s="63">
        <v>11</v>
      </c>
      <c r="I67" s="63"/>
      <c r="J67" s="63">
        <f t="shared" si="1"/>
        <v>11</v>
      </c>
      <c r="K67" s="63">
        <f t="shared" si="2"/>
        <v>0</v>
      </c>
      <c r="L67" s="63">
        <f t="shared" si="3"/>
        <v>0</v>
      </c>
      <c r="M67" s="63">
        <f t="shared" si="4"/>
        <v>0</v>
      </c>
    </row>
    <row r="68" spans="1:13" x14ac:dyDescent="0.25">
      <c r="A68" s="46" t="s">
        <v>58</v>
      </c>
      <c r="B68" s="108" t="s">
        <v>138</v>
      </c>
      <c r="C68" s="109"/>
      <c r="D68" s="110"/>
      <c r="E68" s="63">
        <v>3</v>
      </c>
      <c r="F68" s="63"/>
      <c r="G68" s="63">
        <f t="shared" ref="G68:G83" si="5">E68+F68</f>
        <v>3</v>
      </c>
      <c r="H68" s="63">
        <v>3</v>
      </c>
      <c r="I68" s="63"/>
      <c r="J68" s="63">
        <f t="shared" si="1"/>
        <v>3</v>
      </c>
      <c r="K68" s="63">
        <f t="shared" ref="K68:L83" si="6">H68-E68</f>
        <v>0</v>
      </c>
      <c r="L68" s="63">
        <f t="shared" ref="L68" si="7">I68-F68</f>
        <v>0</v>
      </c>
      <c r="M68" s="63">
        <f t="shared" ref="M68:M83" si="8">K68+L68</f>
        <v>0</v>
      </c>
    </row>
    <row r="69" spans="1:13" ht="33" customHeight="1" x14ac:dyDescent="0.25">
      <c r="A69" s="46" t="s">
        <v>58</v>
      </c>
      <c r="B69" s="108" t="s">
        <v>122</v>
      </c>
      <c r="C69" s="109"/>
      <c r="D69" s="110"/>
      <c r="E69" s="62">
        <f>E70+E71</f>
        <v>0</v>
      </c>
      <c r="F69" s="62">
        <f>F70+F71</f>
        <v>0</v>
      </c>
      <c r="G69" s="62">
        <f t="shared" si="5"/>
        <v>0</v>
      </c>
      <c r="H69" s="62">
        <f>H70+H71</f>
        <v>0</v>
      </c>
      <c r="I69" s="62">
        <f>I70+I71</f>
        <v>0</v>
      </c>
      <c r="J69" s="62">
        <f t="shared" si="1"/>
        <v>0</v>
      </c>
      <c r="K69" s="62">
        <f t="shared" si="6"/>
        <v>0</v>
      </c>
      <c r="L69" s="62">
        <f t="shared" si="6"/>
        <v>0</v>
      </c>
      <c r="M69" s="62">
        <f t="shared" si="8"/>
        <v>0</v>
      </c>
    </row>
    <row r="70" spans="1:13" ht="18.75" customHeight="1" x14ac:dyDescent="0.25">
      <c r="A70" s="46"/>
      <c r="B70" s="114" t="s">
        <v>123</v>
      </c>
      <c r="C70" s="115"/>
      <c r="D70" s="116"/>
      <c r="E70" s="62"/>
      <c r="F70" s="62"/>
      <c r="G70" s="62">
        <f t="shared" si="5"/>
        <v>0</v>
      </c>
      <c r="H70" s="62">
        <v>0</v>
      </c>
      <c r="I70" s="62"/>
      <c r="J70" s="62">
        <f t="shared" si="1"/>
        <v>0</v>
      </c>
      <c r="K70" s="62">
        <f t="shared" si="6"/>
        <v>0</v>
      </c>
      <c r="L70" s="62">
        <f t="shared" si="6"/>
        <v>0</v>
      </c>
      <c r="M70" s="62">
        <f t="shared" si="8"/>
        <v>0</v>
      </c>
    </row>
    <row r="71" spans="1:13" ht="18.75" customHeight="1" x14ac:dyDescent="0.25">
      <c r="A71" s="46"/>
      <c r="B71" s="114" t="s">
        <v>124</v>
      </c>
      <c r="C71" s="115"/>
      <c r="D71" s="116"/>
      <c r="E71" s="62"/>
      <c r="F71" s="62"/>
      <c r="G71" s="62">
        <f t="shared" si="5"/>
        <v>0</v>
      </c>
      <c r="H71" s="62">
        <v>0</v>
      </c>
      <c r="I71" s="62"/>
      <c r="J71" s="62">
        <f t="shared" si="1"/>
        <v>0</v>
      </c>
      <c r="K71" s="62">
        <f t="shared" si="6"/>
        <v>0</v>
      </c>
      <c r="L71" s="62">
        <f t="shared" si="6"/>
        <v>0</v>
      </c>
      <c r="M71" s="62">
        <f t="shared" si="8"/>
        <v>0</v>
      </c>
    </row>
    <row r="72" spans="1:13" ht="30.75" customHeight="1" x14ac:dyDescent="0.25">
      <c r="A72" s="46" t="s">
        <v>58</v>
      </c>
      <c r="B72" s="108" t="s">
        <v>125</v>
      </c>
      <c r="C72" s="109"/>
      <c r="D72" s="110"/>
      <c r="E72" s="62">
        <f>E73+E74</f>
        <v>11.05</v>
      </c>
      <c r="F72" s="62">
        <f>F73+F74</f>
        <v>0</v>
      </c>
      <c r="G72" s="62">
        <f t="shared" si="5"/>
        <v>11.05</v>
      </c>
      <c r="H72" s="62">
        <f>H73+H74</f>
        <v>11.05</v>
      </c>
      <c r="I72" s="62">
        <f>I73+I74</f>
        <v>0</v>
      </c>
      <c r="J72" s="62">
        <f t="shared" si="1"/>
        <v>11.05</v>
      </c>
      <c r="K72" s="62">
        <f t="shared" si="6"/>
        <v>0</v>
      </c>
      <c r="L72" s="62">
        <f t="shared" si="6"/>
        <v>0</v>
      </c>
      <c r="M72" s="62">
        <f t="shared" si="8"/>
        <v>0</v>
      </c>
    </row>
    <row r="73" spans="1:13" ht="18.75" customHeight="1" x14ac:dyDescent="0.25">
      <c r="A73" s="46"/>
      <c r="B73" s="114" t="s">
        <v>123</v>
      </c>
      <c r="C73" s="115"/>
      <c r="D73" s="116"/>
      <c r="E73" s="62">
        <v>10.050000000000001</v>
      </c>
      <c r="F73" s="62"/>
      <c r="G73" s="62">
        <f t="shared" si="5"/>
        <v>10.050000000000001</v>
      </c>
      <c r="H73" s="62">
        <v>10.050000000000001</v>
      </c>
      <c r="I73" s="62"/>
      <c r="J73" s="62">
        <f t="shared" si="1"/>
        <v>10.050000000000001</v>
      </c>
      <c r="K73" s="62">
        <f t="shared" si="6"/>
        <v>0</v>
      </c>
      <c r="L73" s="62">
        <f t="shared" si="6"/>
        <v>0</v>
      </c>
      <c r="M73" s="62">
        <f t="shared" si="8"/>
        <v>0</v>
      </c>
    </row>
    <row r="74" spans="1:13" ht="18.75" customHeight="1" x14ac:dyDescent="0.25">
      <c r="A74" s="46"/>
      <c r="B74" s="114" t="s">
        <v>124</v>
      </c>
      <c r="C74" s="115"/>
      <c r="D74" s="116"/>
      <c r="E74" s="62">
        <v>1</v>
      </c>
      <c r="F74" s="62"/>
      <c r="G74" s="62">
        <f t="shared" si="5"/>
        <v>1</v>
      </c>
      <c r="H74" s="62">
        <v>1</v>
      </c>
      <c r="I74" s="62"/>
      <c r="J74" s="62">
        <f t="shared" si="1"/>
        <v>1</v>
      </c>
      <c r="K74" s="62">
        <f t="shared" si="6"/>
        <v>0</v>
      </c>
      <c r="L74" s="62">
        <f t="shared" si="6"/>
        <v>0</v>
      </c>
      <c r="M74" s="62">
        <f t="shared" si="8"/>
        <v>0</v>
      </c>
    </row>
    <row r="75" spans="1:13" x14ac:dyDescent="0.25">
      <c r="A75" s="46" t="s">
        <v>58</v>
      </c>
      <c r="B75" s="108" t="s">
        <v>126</v>
      </c>
      <c r="C75" s="109"/>
      <c r="D75" s="110"/>
      <c r="E75" s="62">
        <f>E76+E77</f>
        <v>6.5</v>
      </c>
      <c r="F75" s="62">
        <f>F76+F77</f>
        <v>0</v>
      </c>
      <c r="G75" s="62">
        <f t="shared" si="5"/>
        <v>6.5</v>
      </c>
      <c r="H75" s="62">
        <f>H76+H77</f>
        <v>6.5</v>
      </c>
      <c r="I75" s="62">
        <f>I76+I77</f>
        <v>0</v>
      </c>
      <c r="J75" s="62">
        <f t="shared" si="1"/>
        <v>6.5</v>
      </c>
      <c r="K75" s="62">
        <f t="shared" si="6"/>
        <v>0</v>
      </c>
      <c r="L75" s="62">
        <f t="shared" si="6"/>
        <v>0</v>
      </c>
      <c r="M75" s="62">
        <f t="shared" si="8"/>
        <v>0</v>
      </c>
    </row>
    <row r="76" spans="1:13" ht="18.75" customHeight="1" x14ac:dyDescent="0.25">
      <c r="A76" s="46"/>
      <c r="B76" s="114" t="s">
        <v>123</v>
      </c>
      <c r="C76" s="115"/>
      <c r="D76" s="116"/>
      <c r="E76" s="62">
        <v>6.5</v>
      </c>
      <c r="F76" s="62"/>
      <c r="G76" s="62">
        <f t="shared" si="5"/>
        <v>6.5</v>
      </c>
      <c r="H76" s="62">
        <v>6.5</v>
      </c>
      <c r="I76" s="62"/>
      <c r="J76" s="62">
        <f t="shared" si="1"/>
        <v>6.5</v>
      </c>
      <c r="K76" s="62">
        <f t="shared" si="6"/>
        <v>0</v>
      </c>
      <c r="L76" s="62">
        <f t="shared" si="6"/>
        <v>0</v>
      </c>
      <c r="M76" s="62">
        <f t="shared" si="8"/>
        <v>0</v>
      </c>
    </row>
    <row r="77" spans="1:13" ht="18.75" customHeight="1" x14ac:dyDescent="0.25">
      <c r="A77" s="46"/>
      <c r="B77" s="114" t="s">
        <v>124</v>
      </c>
      <c r="C77" s="115"/>
      <c r="D77" s="116"/>
      <c r="E77" s="62">
        <v>0</v>
      </c>
      <c r="F77" s="62"/>
      <c r="G77" s="62">
        <f t="shared" si="5"/>
        <v>0</v>
      </c>
      <c r="H77" s="62">
        <v>0</v>
      </c>
      <c r="I77" s="62"/>
      <c r="J77" s="62">
        <f t="shared" si="1"/>
        <v>0</v>
      </c>
      <c r="K77" s="62">
        <f t="shared" si="6"/>
        <v>0</v>
      </c>
      <c r="L77" s="62">
        <f t="shared" si="6"/>
        <v>0</v>
      </c>
      <c r="M77" s="62">
        <f t="shared" si="8"/>
        <v>0</v>
      </c>
    </row>
    <row r="78" spans="1:13" x14ac:dyDescent="0.25">
      <c r="A78" s="46" t="s">
        <v>58</v>
      </c>
      <c r="B78" s="108" t="s">
        <v>127</v>
      </c>
      <c r="C78" s="109"/>
      <c r="D78" s="110"/>
      <c r="E78" s="62">
        <f>E79+E80</f>
        <v>17.850000000000001</v>
      </c>
      <c r="F78" s="62">
        <f>F79+F80</f>
        <v>0</v>
      </c>
      <c r="G78" s="62">
        <f t="shared" si="5"/>
        <v>17.850000000000001</v>
      </c>
      <c r="H78" s="62">
        <f>H79+H80</f>
        <v>17.850000000000001</v>
      </c>
      <c r="I78" s="62">
        <f>I79+I80</f>
        <v>0</v>
      </c>
      <c r="J78" s="62">
        <f t="shared" si="1"/>
        <v>17.850000000000001</v>
      </c>
      <c r="K78" s="62">
        <f t="shared" si="6"/>
        <v>0</v>
      </c>
      <c r="L78" s="62">
        <f t="shared" si="6"/>
        <v>0</v>
      </c>
      <c r="M78" s="62">
        <f t="shared" si="8"/>
        <v>0</v>
      </c>
    </row>
    <row r="79" spans="1:13" ht="18.75" customHeight="1" x14ac:dyDescent="0.25">
      <c r="A79" s="46"/>
      <c r="B79" s="114" t="s">
        <v>123</v>
      </c>
      <c r="C79" s="115"/>
      <c r="D79" s="116"/>
      <c r="E79" s="62">
        <v>14.35</v>
      </c>
      <c r="F79" s="62"/>
      <c r="G79" s="62">
        <f t="shared" si="5"/>
        <v>14.35</v>
      </c>
      <c r="H79" s="62">
        <v>14.35</v>
      </c>
      <c r="I79" s="62"/>
      <c r="J79" s="62">
        <f t="shared" si="1"/>
        <v>14.35</v>
      </c>
      <c r="K79" s="62">
        <f t="shared" si="6"/>
        <v>0</v>
      </c>
      <c r="L79" s="62">
        <f t="shared" si="6"/>
        <v>0</v>
      </c>
      <c r="M79" s="62">
        <f t="shared" si="8"/>
        <v>0</v>
      </c>
    </row>
    <row r="80" spans="1:13" ht="18.75" customHeight="1" x14ac:dyDescent="0.25">
      <c r="A80" s="46"/>
      <c r="B80" s="114" t="s">
        <v>124</v>
      </c>
      <c r="C80" s="115"/>
      <c r="D80" s="116"/>
      <c r="E80" s="62">
        <v>3.5</v>
      </c>
      <c r="F80" s="62"/>
      <c r="G80" s="62">
        <f t="shared" si="5"/>
        <v>3.5</v>
      </c>
      <c r="H80" s="62">
        <v>3.5</v>
      </c>
      <c r="I80" s="62"/>
      <c r="J80" s="62">
        <f t="shared" si="1"/>
        <v>3.5</v>
      </c>
      <c r="K80" s="62">
        <f t="shared" si="6"/>
        <v>0</v>
      </c>
      <c r="L80" s="62">
        <f t="shared" si="6"/>
        <v>0</v>
      </c>
      <c r="M80" s="62">
        <f t="shared" si="8"/>
        <v>0</v>
      </c>
    </row>
    <row r="81" spans="1:13" x14ac:dyDescent="0.25">
      <c r="A81" s="46" t="s">
        <v>58</v>
      </c>
      <c r="B81" s="108" t="s">
        <v>128</v>
      </c>
      <c r="C81" s="109"/>
      <c r="D81" s="110"/>
      <c r="E81" s="62">
        <f>E82+E83</f>
        <v>35.4</v>
      </c>
      <c r="F81" s="62">
        <f>F82+F83</f>
        <v>0</v>
      </c>
      <c r="G81" s="62">
        <f t="shared" si="5"/>
        <v>35.4</v>
      </c>
      <c r="H81" s="62">
        <f>H82+H83</f>
        <v>35.4</v>
      </c>
      <c r="I81" s="62">
        <f>I82+I83</f>
        <v>0</v>
      </c>
      <c r="J81" s="62">
        <f t="shared" si="1"/>
        <v>35.4</v>
      </c>
      <c r="K81" s="62">
        <f t="shared" si="6"/>
        <v>0</v>
      </c>
      <c r="L81" s="62">
        <f t="shared" si="6"/>
        <v>0</v>
      </c>
      <c r="M81" s="62">
        <f t="shared" si="8"/>
        <v>0</v>
      </c>
    </row>
    <row r="82" spans="1:13" ht="18.75" customHeight="1" x14ac:dyDescent="0.25">
      <c r="A82" s="46"/>
      <c r="B82" s="114" t="s">
        <v>123</v>
      </c>
      <c r="C82" s="115"/>
      <c r="D82" s="116"/>
      <c r="E82" s="62">
        <f>E70+E73+E76+E79</f>
        <v>30.9</v>
      </c>
      <c r="F82" s="62">
        <f>F70+F73+F76+F79</f>
        <v>0</v>
      </c>
      <c r="G82" s="62">
        <f t="shared" si="5"/>
        <v>30.9</v>
      </c>
      <c r="H82" s="62">
        <f>H70+H73+H76+H79</f>
        <v>30.9</v>
      </c>
      <c r="I82" s="62">
        <f>I70+I73+I76+I79</f>
        <v>0</v>
      </c>
      <c r="J82" s="62">
        <f t="shared" si="1"/>
        <v>30.9</v>
      </c>
      <c r="K82" s="62">
        <f t="shared" si="6"/>
        <v>0</v>
      </c>
      <c r="L82" s="62">
        <f t="shared" si="6"/>
        <v>0</v>
      </c>
      <c r="M82" s="62">
        <f t="shared" si="8"/>
        <v>0</v>
      </c>
    </row>
    <row r="83" spans="1:13" ht="18.75" customHeight="1" x14ac:dyDescent="0.25">
      <c r="A83" s="46"/>
      <c r="B83" s="114" t="s">
        <v>124</v>
      </c>
      <c r="C83" s="115"/>
      <c r="D83" s="116"/>
      <c r="E83" s="62">
        <f>E71+E74+E77+E80</f>
        <v>4.5</v>
      </c>
      <c r="F83" s="62">
        <f>F71+F74+F77+F80</f>
        <v>0</v>
      </c>
      <c r="G83" s="62">
        <f t="shared" si="5"/>
        <v>4.5</v>
      </c>
      <c r="H83" s="62">
        <f>H71+H74+H77+H80</f>
        <v>4.5</v>
      </c>
      <c r="I83" s="62">
        <f>I71+I74+I77+I80</f>
        <v>0</v>
      </c>
      <c r="J83" s="62">
        <f t="shared" si="1"/>
        <v>4.5</v>
      </c>
      <c r="K83" s="62">
        <f t="shared" si="6"/>
        <v>0</v>
      </c>
      <c r="L83" s="62">
        <f t="shared" si="6"/>
        <v>0</v>
      </c>
      <c r="M83" s="62">
        <f t="shared" si="8"/>
        <v>0</v>
      </c>
    </row>
    <row r="84" spans="1:13" x14ac:dyDescent="0.25">
      <c r="A84" s="90" t="s">
        <v>59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2"/>
    </row>
    <row r="85" spans="1:13" x14ac:dyDescent="0.25">
      <c r="A85" s="108" t="s">
        <v>129</v>
      </c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10"/>
    </row>
    <row r="86" spans="1:13" x14ac:dyDescent="0.25">
      <c r="A86" s="15" t="s">
        <v>6</v>
      </c>
      <c r="B86" s="79" t="s">
        <v>60</v>
      </c>
      <c r="C86" s="80"/>
      <c r="D86" s="81"/>
      <c r="E86" s="15"/>
      <c r="F86" s="15"/>
      <c r="G86" s="15"/>
      <c r="H86" s="15"/>
      <c r="I86" s="15"/>
      <c r="J86" s="15"/>
      <c r="K86" s="15"/>
      <c r="L86" s="15"/>
      <c r="M86" s="15"/>
    </row>
    <row r="87" spans="1:13" ht="19.149999999999999" customHeight="1" x14ac:dyDescent="0.25">
      <c r="A87" s="46" t="s">
        <v>58</v>
      </c>
      <c r="B87" s="108" t="s">
        <v>139</v>
      </c>
      <c r="C87" s="109"/>
      <c r="D87" s="110"/>
      <c r="E87" s="63">
        <f>E88+E89</f>
        <v>180</v>
      </c>
      <c r="F87" s="63"/>
      <c r="G87" s="63">
        <f t="shared" ref="G87:G98" si="9">E87+F87</f>
        <v>180</v>
      </c>
      <c r="H87" s="63">
        <f>H88+H89</f>
        <v>180</v>
      </c>
      <c r="I87" s="63"/>
      <c r="J87" s="63">
        <f t="shared" ref="J87:J98" si="10">H87+I87</f>
        <v>180</v>
      </c>
      <c r="K87" s="63">
        <f t="shared" ref="K87:L98" si="11">H87-E87</f>
        <v>0</v>
      </c>
      <c r="L87" s="63">
        <f t="shared" si="11"/>
        <v>0</v>
      </c>
      <c r="M87" s="63">
        <f t="shared" ref="M87:M98" si="12">K87+L87</f>
        <v>0</v>
      </c>
    </row>
    <row r="88" spans="1:13" ht="19.149999999999999" customHeight="1" x14ac:dyDescent="0.25">
      <c r="A88" s="46"/>
      <c r="B88" s="114" t="s">
        <v>140</v>
      </c>
      <c r="C88" s="115"/>
      <c r="D88" s="116"/>
      <c r="E88" s="63">
        <v>62</v>
      </c>
      <c r="F88" s="63"/>
      <c r="G88" s="63">
        <f t="shared" si="9"/>
        <v>62</v>
      </c>
      <c r="H88" s="63">
        <v>62</v>
      </c>
      <c r="I88" s="63"/>
      <c r="J88" s="63">
        <f t="shared" si="10"/>
        <v>62</v>
      </c>
      <c r="K88" s="63">
        <f t="shared" si="11"/>
        <v>0</v>
      </c>
      <c r="L88" s="63">
        <f t="shared" si="11"/>
        <v>0</v>
      </c>
      <c r="M88" s="63">
        <f t="shared" si="12"/>
        <v>0</v>
      </c>
    </row>
    <row r="89" spans="1:13" ht="19.149999999999999" customHeight="1" x14ac:dyDescent="0.25">
      <c r="A89" s="46"/>
      <c r="B89" s="114" t="s">
        <v>141</v>
      </c>
      <c r="C89" s="115"/>
      <c r="D89" s="116"/>
      <c r="E89" s="63">
        <v>118</v>
      </c>
      <c r="F89" s="63"/>
      <c r="G89" s="63">
        <f t="shared" si="9"/>
        <v>118</v>
      </c>
      <c r="H89" s="63">
        <v>118</v>
      </c>
      <c r="I89" s="63"/>
      <c r="J89" s="63">
        <f t="shared" si="10"/>
        <v>118</v>
      </c>
      <c r="K89" s="63">
        <f t="shared" si="11"/>
        <v>0</v>
      </c>
      <c r="L89" s="63">
        <f t="shared" si="11"/>
        <v>0</v>
      </c>
      <c r="M89" s="63">
        <f t="shared" si="12"/>
        <v>0</v>
      </c>
    </row>
    <row r="90" spans="1:13" ht="19.149999999999999" customHeight="1" x14ac:dyDescent="0.25">
      <c r="A90" s="46" t="s">
        <v>58</v>
      </c>
      <c r="B90" s="108" t="s">
        <v>142</v>
      </c>
      <c r="C90" s="109"/>
      <c r="D90" s="110"/>
      <c r="E90" s="63">
        <f>E91+E92</f>
        <v>25</v>
      </c>
      <c r="F90" s="63"/>
      <c r="G90" s="63">
        <f t="shared" si="9"/>
        <v>25</v>
      </c>
      <c r="H90" s="63">
        <f>H91+H92</f>
        <v>25</v>
      </c>
      <c r="I90" s="63"/>
      <c r="J90" s="63">
        <f t="shared" si="10"/>
        <v>25</v>
      </c>
      <c r="K90" s="63">
        <f t="shared" si="11"/>
        <v>0</v>
      </c>
      <c r="L90" s="63">
        <f t="shared" si="11"/>
        <v>0</v>
      </c>
      <c r="M90" s="63">
        <f t="shared" si="12"/>
        <v>0</v>
      </c>
    </row>
    <row r="91" spans="1:13" ht="19.149999999999999" customHeight="1" x14ac:dyDescent="0.25">
      <c r="A91" s="46"/>
      <c r="B91" s="114" t="s">
        <v>140</v>
      </c>
      <c r="C91" s="115"/>
      <c r="D91" s="116"/>
      <c r="E91" s="63">
        <v>9</v>
      </c>
      <c r="F91" s="63"/>
      <c r="G91" s="63">
        <f t="shared" ref="G91:G92" si="13">E91+F91</f>
        <v>9</v>
      </c>
      <c r="H91" s="63">
        <v>9</v>
      </c>
      <c r="I91" s="63"/>
      <c r="J91" s="63">
        <f t="shared" ref="J91:J92" si="14">H91+I91</f>
        <v>9</v>
      </c>
      <c r="K91" s="63">
        <f t="shared" ref="K91:K92" si="15">H91-E91</f>
        <v>0</v>
      </c>
      <c r="L91" s="63">
        <f t="shared" ref="L91:L92" si="16">I91-F91</f>
        <v>0</v>
      </c>
      <c r="M91" s="63">
        <f t="shared" ref="M91:M92" si="17">K91+L91</f>
        <v>0</v>
      </c>
    </row>
    <row r="92" spans="1:13" ht="19.149999999999999" customHeight="1" x14ac:dyDescent="0.25">
      <c r="A92" s="46"/>
      <c r="B92" s="114" t="s">
        <v>141</v>
      </c>
      <c r="C92" s="115"/>
      <c r="D92" s="116"/>
      <c r="E92" s="63">
        <v>16</v>
      </c>
      <c r="F92" s="63"/>
      <c r="G92" s="63">
        <f t="shared" si="13"/>
        <v>16</v>
      </c>
      <c r="H92" s="63">
        <v>16</v>
      </c>
      <c r="I92" s="63"/>
      <c r="J92" s="63">
        <f t="shared" si="14"/>
        <v>16</v>
      </c>
      <c r="K92" s="63">
        <f t="shared" si="15"/>
        <v>0</v>
      </c>
      <c r="L92" s="63">
        <f t="shared" si="16"/>
        <v>0</v>
      </c>
      <c r="M92" s="63">
        <f t="shared" si="17"/>
        <v>0</v>
      </c>
    </row>
    <row r="93" spans="1:13" ht="19.149999999999999" customHeight="1" x14ac:dyDescent="0.25">
      <c r="A93" s="46" t="s">
        <v>58</v>
      </c>
      <c r="B93" s="108" t="s">
        <v>143</v>
      </c>
      <c r="C93" s="109"/>
      <c r="D93" s="110"/>
      <c r="E93" s="63">
        <f>E94+E95</f>
        <v>205</v>
      </c>
      <c r="F93" s="63"/>
      <c r="G93" s="63">
        <f t="shared" si="9"/>
        <v>205</v>
      </c>
      <c r="H93" s="63">
        <f>H94+H95</f>
        <v>205</v>
      </c>
      <c r="I93" s="63"/>
      <c r="J93" s="63">
        <f t="shared" si="10"/>
        <v>205</v>
      </c>
      <c r="K93" s="63">
        <f t="shared" si="11"/>
        <v>0</v>
      </c>
      <c r="L93" s="63">
        <f t="shared" si="11"/>
        <v>0</v>
      </c>
      <c r="M93" s="63">
        <f t="shared" si="12"/>
        <v>0</v>
      </c>
    </row>
    <row r="94" spans="1:13" ht="19.149999999999999" customHeight="1" x14ac:dyDescent="0.25">
      <c r="A94" s="46"/>
      <c r="B94" s="114" t="s">
        <v>140</v>
      </c>
      <c r="C94" s="115"/>
      <c r="D94" s="116"/>
      <c r="E94" s="63">
        <f>E88+E91</f>
        <v>71</v>
      </c>
      <c r="F94" s="63"/>
      <c r="G94" s="63">
        <f t="shared" si="9"/>
        <v>71</v>
      </c>
      <c r="H94" s="63">
        <f>H88+H91</f>
        <v>71</v>
      </c>
      <c r="I94" s="63"/>
      <c r="J94" s="63">
        <f t="shared" si="10"/>
        <v>71</v>
      </c>
      <c r="K94" s="63">
        <f t="shared" si="11"/>
        <v>0</v>
      </c>
      <c r="L94" s="63">
        <f t="shared" si="11"/>
        <v>0</v>
      </c>
      <c r="M94" s="63">
        <f t="shared" si="12"/>
        <v>0</v>
      </c>
    </row>
    <row r="95" spans="1:13" ht="19.149999999999999" customHeight="1" x14ac:dyDescent="0.25">
      <c r="A95" s="46"/>
      <c r="B95" s="114" t="s">
        <v>141</v>
      </c>
      <c r="C95" s="115"/>
      <c r="D95" s="116"/>
      <c r="E95" s="63">
        <f>E89+E92</f>
        <v>134</v>
      </c>
      <c r="F95" s="63"/>
      <c r="G95" s="63">
        <f t="shared" si="9"/>
        <v>134</v>
      </c>
      <c r="H95" s="63">
        <f>H89+H92</f>
        <v>134</v>
      </c>
      <c r="I95" s="63"/>
      <c r="J95" s="63">
        <f t="shared" si="10"/>
        <v>134</v>
      </c>
      <c r="K95" s="63">
        <f t="shared" si="11"/>
        <v>0</v>
      </c>
      <c r="L95" s="63">
        <f t="shared" si="11"/>
        <v>0</v>
      </c>
      <c r="M95" s="63">
        <f t="shared" si="12"/>
        <v>0</v>
      </c>
    </row>
    <row r="96" spans="1:13" ht="19.149999999999999" customHeight="1" x14ac:dyDescent="0.25">
      <c r="A96" s="46" t="s">
        <v>58</v>
      </c>
      <c r="B96" s="108" t="s">
        <v>144</v>
      </c>
      <c r="C96" s="109"/>
      <c r="D96" s="110"/>
      <c r="E96" s="63">
        <v>14</v>
      </c>
      <c r="F96" s="63"/>
      <c r="G96" s="63">
        <f t="shared" si="9"/>
        <v>14</v>
      </c>
      <c r="H96" s="63">
        <v>14</v>
      </c>
      <c r="I96" s="63"/>
      <c r="J96" s="63">
        <f t="shared" si="10"/>
        <v>14</v>
      </c>
      <c r="K96" s="63">
        <f t="shared" si="11"/>
        <v>0</v>
      </c>
      <c r="L96" s="63">
        <f t="shared" si="11"/>
        <v>0</v>
      </c>
      <c r="M96" s="63">
        <f t="shared" si="12"/>
        <v>0</v>
      </c>
    </row>
    <row r="97" spans="1:13" ht="19.149999999999999" customHeight="1" x14ac:dyDescent="0.25">
      <c r="A97" s="46"/>
      <c r="B97" s="108" t="s">
        <v>146</v>
      </c>
      <c r="C97" s="109"/>
      <c r="D97" s="110"/>
      <c r="E97" s="63"/>
      <c r="F97" s="63"/>
      <c r="G97" s="63"/>
      <c r="H97" s="63"/>
      <c r="I97" s="63"/>
      <c r="J97" s="63"/>
      <c r="K97" s="63"/>
      <c r="L97" s="63"/>
      <c r="M97" s="63"/>
    </row>
    <row r="98" spans="1:13" ht="19.149999999999999" customHeight="1" x14ac:dyDescent="0.25">
      <c r="A98" s="46" t="s">
        <v>58</v>
      </c>
      <c r="B98" s="108" t="s">
        <v>145</v>
      </c>
      <c r="C98" s="109"/>
      <c r="D98" s="110"/>
      <c r="E98" s="63">
        <v>14</v>
      </c>
      <c r="F98" s="63"/>
      <c r="G98" s="63">
        <f t="shared" si="9"/>
        <v>14</v>
      </c>
      <c r="H98" s="63">
        <v>14</v>
      </c>
      <c r="I98" s="63"/>
      <c r="J98" s="63">
        <f t="shared" si="10"/>
        <v>14</v>
      </c>
      <c r="K98" s="63">
        <f t="shared" si="11"/>
        <v>0</v>
      </c>
      <c r="L98" s="63">
        <f t="shared" si="11"/>
        <v>0</v>
      </c>
      <c r="M98" s="63">
        <f t="shared" si="12"/>
        <v>0</v>
      </c>
    </row>
    <row r="99" spans="1:13" ht="20.45" customHeight="1" x14ac:dyDescent="0.25">
      <c r="A99" s="90" t="s">
        <v>59</v>
      </c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2"/>
    </row>
    <row r="100" spans="1:13" ht="20.45" customHeight="1" x14ac:dyDescent="0.25">
      <c r="A100" s="97" t="s">
        <v>149</v>
      </c>
      <c r="B100" s="98"/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9"/>
    </row>
    <row r="101" spans="1:13" x14ac:dyDescent="0.25">
      <c r="A101" s="15" t="s">
        <v>8</v>
      </c>
      <c r="B101" s="79" t="s">
        <v>61</v>
      </c>
      <c r="C101" s="80"/>
      <c r="D101" s="81"/>
      <c r="E101" s="15"/>
      <c r="F101" s="15"/>
      <c r="G101" s="15"/>
      <c r="H101" s="15"/>
      <c r="I101" s="15"/>
      <c r="J101" s="15"/>
      <c r="K101" s="15"/>
      <c r="L101" s="15"/>
      <c r="M101" s="15"/>
    </row>
    <row r="102" spans="1:13" x14ac:dyDescent="0.25">
      <c r="A102" s="46" t="s">
        <v>58</v>
      </c>
      <c r="B102" s="108" t="s">
        <v>113</v>
      </c>
      <c r="C102" s="109"/>
      <c r="D102" s="110"/>
      <c r="E102" s="63">
        <f>E107*E93</f>
        <v>19065</v>
      </c>
      <c r="F102" s="63"/>
      <c r="G102" s="63">
        <f>E102+F102</f>
        <v>19065</v>
      </c>
      <c r="H102" s="63">
        <f>H107*H93-131</f>
        <v>15449</v>
      </c>
      <c r="I102" s="63"/>
      <c r="J102" s="63">
        <f>H102+I102</f>
        <v>15449</v>
      </c>
      <c r="K102" s="63">
        <f t="shared" ref="K102:L103" si="18">H102-E102</f>
        <v>-3616</v>
      </c>
      <c r="L102" s="63">
        <f t="shared" si="18"/>
        <v>0</v>
      </c>
      <c r="M102" s="63">
        <f>K102+L102</f>
        <v>-3616</v>
      </c>
    </row>
    <row r="103" spans="1:13" ht="21.6" customHeight="1" x14ac:dyDescent="0.25">
      <c r="A103" s="46" t="s">
        <v>58</v>
      </c>
      <c r="B103" s="108" t="s">
        <v>147</v>
      </c>
      <c r="C103" s="109"/>
      <c r="D103" s="110"/>
      <c r="E103" s="47">
        <f>C21/E93</f>
        <v>31.47212195121951</v>
      </c>
      <c r="F103" s="47">
        <f>D21/E93</f>
        <v>0.22643902439024391</v>
      </c>
      <c r="G103" s="47">
        <f>E103+F103</f>
        <v>31.698560975609755</v>
      </c>
      <c r="H103" s="47">
        <f>F21/H93</f>
        <v>31.472082390243902</v>
      </c>
      <c r="I103" s="47">
        <f>G21/H93</f>
        <v>0.90086390243902437</v>
      </c>
      <c r="J103" s="47">
        <f>H103+I103</f>
        <v>32.372946292682926</v>
      </c>
      <c r="K103" s="47">
        <f t="shared" si="18"/>
        <v>-3.95609756083104E-5</v>
      </c>
      <c r="L103" s="47">
        <f t="shared" si="18"/>
        <v>0.67442487804878049</v>
      </c>
      <c r="M103" s="47">
        <f>K103+L103</f>
        <v>0.67438531707317217</v>
      </c>
    </row>
    <row r="104" spans="1:13" ht="21" customHeight="1" x14ac:dyDescent="0.25">
      <c r="A104" s="90" t="s">
        <v>59</v>
      </c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2"/>
    </row>
    <row r="105" spans="1:13" ht="53.45" customHeight="1" x14ac:dyDescent="0.25">
      <c r="A105" s="97" t="s">
        <v>148</v>
      </c>
      <c r="B105" s="98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9"/>
    </row>
    <row r="106" spans="1:13" ht="13.9" customHeight="1" x14ac:dyDescent="0.25">
      <c r="A106" s="15" t="s">
        <v>62</v>
      </c>
      <c r="B106" s="102" t="s">
        <v>63</v>
      </c>
      <c r="C106" s="140"/>
      <c r="D106" s="103"/>
      <c r="E106" s="15"/>
      <c r="F106" s="15"/>
      <c r="G106" s="15"/>
      <c r="H106" s="15"/>
      <c r="I106" s="15"/>
      <c r="J106" s="15"/>
      <c r="K106" s="15"/>
      <c r="L106" s="15"/>
      <c r="M106" s="15"/>
    </row>
    <row r="107" spans="1:13" x14ac:dyDescent="0.25">
      <c r="A107" s="46" t="s">
        <v>58</v>
      </c>
      <c r="B107" s="108" t="s">
        <v>114</v>
      </c>
      <c r="C107" s="109"/>
      <c r="D107" s="110"/>
      <c r="E107" s="63">
        <v>93</v>
      </c>
      <c r="F107" s="63"/>
      <c r="G107" s="63">
        <f>E107+F107</f>
        <v>93</v>
      </c>
      <c r="H107" s="63">
        <v>76</v>
      </c>
      <c r="I107" s="63"/>
      <c r="J107" s="63">
        <f>H107+I107</f>
        <v>76</v>
      </c>
      <c r="K107" s="63">
        <f t="shared" ref="K107:L107" si="19">H107-E107</f>
        <v>-17</v>
      </c>
      <c r="L107" s="63">
        <f t="shared" si="19"/>
        <v>0</v>
      </c>
      <c r="M107" s="63">
        <f>K107+L107</f>
        <v>-17</v>
      </c>
    </row>
    <row r="108" spans="1:13" x14ac:dyDescent="0.25">
      <c r="A108" s="90" t="s">
        <v>59</v>
      </c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2"/>
    </row>
    <row r="109" spans="1:13" ht="48" customHeight="1" x14ac:dyDescent="0.25">
      <c r="A109" s="97" t="s">
        <v>148</v>
      </c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9"/>
    </row>
    <row r="110" spans="1:13" ht="17.25" customHeight="1" x14ac:dyDescent="0.25">
      <c r="A110" s="90" t="s">
        <v>64</v>
      </c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2"/>
    </row>
    <row r="111" spans="1:13" ht="50.45" customHeight="1" x14ac:dyDescent="0.25">
      <c r="A111" s="97" t="s">
        <v>148</v>
      </c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9"/>
    </row>
    <row r="112" spans="1:13" x14ac:dyDescent="0.25">
      <c r="A112" s="134" t="s">
        <v>118</v>
      </c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6"/>
    </row>
    <row r="113" spans="1:13" x14ac:dyDescent="0.25">
      <c r="A113" s="15" t="s">
        <v>1</v>
      </c>
      <c r="B113" s="137" t="s">
        <v>57</v>
      </c>
      <c r="C113" s="138"/>
      <c r="D113" s="139"/>
      <c r="E113" s="15"/>
      <c r="F113" s="15"/>
      <c r="G113" s="15"/>
      <c r="H113" s="15"/>
      <c r="I113" s="15"/>
      <c r="J113" s="15"/>
      <c r="K113" s="15"/>
      <c r="L113" s="15"/>
      <c r="M113" s="15"/>
    </row>
    <row r="114" spans="1:13" ht="30.6" customHeight="1" x14ac:dyDescent="0.25">
      <c r="A114" s="46" t="s">
        <v>58</v>
      </c>
      <c r="B114" s="108" t="s">
        <v>115</v>
      </c>
      <c r="C114" s="109"/>
      <c r="D114" s="110"/>
      <c r="E114" s="37"/>
      <c r="F114" s="47">
        <v>46.42</v>
      </c>
      <c r="G114" s="47">
        <f t="shared" ref="G114:G119" si="20">E114+F114</f>
        <v>46.42</v>
      </c>
      <c r="H114" s="37"/>
      <c r="I114" s="37">
        <v>46.42</v>
      </c>
      <c r="J114" s="37">
        <f t="shared" ref="J114:J119" si="21">H114+I114</f>
        <v>46.42</v>
      </c>
      <c r="K114" s="37">
        <f t="shared" ref="K114:L119" si="22">H114-E114</f>
        <v>0</v>
      </c>
      <c r="L114" s="37">
        <f t="shared" si="22"/>
        <v>0</v>
      </c>
      <c r="M114" s="37">
        <f t="shared" ref="M114:M119" si="23">K114+L114</f>
        <v>0</v>
      </c>
    </row>
    <row r="115" spans="1:13" hidden="1" x14ac:dyDescent="0.25">
      <c r="A115" s="46" t="s">
        <v>58</v>
      </c>
      <c r="B115" s="108"/>
      <c r="C115" s="109"/>
      <c r="D115" s="110"/>
      <c r="E115" s="47"/>
      <c r="F115" s="47"/>
      <c r="G115" s="47">
        <f t="shared" si="20"/>
        <v>0</v>
      </c>
      <c r="H115" s="47"/>
      <c r="I115" s="47"/>
      <c r="J115" s="47">
        <f t="shared" si="21"/>
        <v>0</v>
      </c>
      <c r="K115" s="47">
        <f t="shared" si="22"/>
        <v>0</v>
      </c>
      <c r="L115" s="47">
        <f t="shared" si="22"/>
        <v>0</v>
      </c>
      <c r="M115" s="47">
        <f t="shared" si="23"/>
        <v>0</v>
      </c>
    </row>
    <row r="116" spans="1:13" hidden="1" x14ac:dyDescent="0.25">
      <c r="A116" s="46" t="s">
        <v>58</v>
      </c>
      <c r="B116" s="108"/>
      <c r="C116" s="109"/>
      <c r="D116" s="110"/>
      <c r="E116" s="47"/>
      <c r="F116" s="47"/>
      <c r="G116" s="47">
        <f t="shared" si="20"/>
        <v>0</v>
      </c>
      <c r="H116" s="47"/>
      <c r="I116" s="47"/>
      <c r="J116" s="47">
        <f t="shared" si="21"/>
        <v>0</v>
      </c>
      <c r="K116" s="47">
        <f t="shared" si="22"/>
        <v>0</v>
      </c>
      <c r="L116" s="47">
        <f t="shared" si="22"/>
        <v>0</v>
      </c>
      <c r="M116" s="47">
        <f t="shared" si="23"/>
        <v>0</v>
      </c>
    </row>
    <row r="117" spans="1:13" hidden="1" x14ac:dyDescent="0.25">
      <c r="A117" s="46" t="s">
        <v>58</v>
      </c>
      <c r="B117" s="108"/>
      <c r="C117" s="109"/>
      <c r="D117" s="110"/>
      <c r="E117" s="47"/>
      <c r="F117" s="47"/>
      <c r="G117" s="47">
        <f t="shared" si="20"/>
        <v>0</v>
      </c>
      <c r="H117" s="47"/>
      <c r="I117" s="47"/>
      <c r="J117" s="47">
        <f t="shared" si="21"/>
        <v>0</v>
      </c>
      <c r="K117" s="47">
        <f t="shared" si="22"/>
        <v>0</v>
      </c>
      <c r="L117" s="47">
        <f t="shared" si="22"/>
        <v>0</v>
      </c>
      <c r="M117" s="47">
        <f t="shared" si="23"/>
        <v>0</v>
      </c>
    </row>
    <row r="118" spans="1:13" hidden="1" x14ac:dyDescent="0.25">
      <c r="A118" s="46" t="s">
        <v>58</v>
      </c>
      <c r="B118" s="108"/>
      <c r="C118" s="109"/>
      <c r="D118" s="110"/>
      <c r="E118" s="47"/>
      <c r="F118" s="47"/>
      <c r="G118" s="47">
        <f t="shared" si="20"/>
        <v>0</v>
      </c>
      <c r="H118" s="47"/>
      <c r="I118" s="47"/>
      <c r="J118" s="47">
        <f t="shared" si="21"/>
        <v>0</v>
      </c>
      <c r="K118" s="47">
        <f t="shared" si="22"/>
        <v>0</v>
      </c>
      <c r="L118" s="47">
        <f t="shared" si="22"/>
        <v>0</v>
      </c>
      <c r="M118" s="47">
        <f t="shared" si="23"/>
        <v>0</v>
      </c>
    </row>
    <row r="119" spans="1:13" hidden="1" x14ac:dyDescent="0.25">
      <c r="A119" s="46" t="s">
        <v>58</v>
      </c>
      <c r="B119" s="108"/>
      <c r="C119" s="109"/>
      <c r="D119" s="110"/>
      <c r="E119" s="47"/>
      <c r="F119" s="47"/>
      <c r="G119" s="47">
        <f t="shared" si="20"/>
        <v>0</v>
      </c>
      <c r="H119" s="47"/>
      <c r="I119" s="47"/>
      <c r="J119" s="47">
        <f t="shared" si="21"/>
        <v>0</v>
      </c>
      <c r="K119" s="47">
        <f t="shared" si="22"/>
        <v>0</v>
      </c>
      <c r="L119" s="47">
        <f t="shared" si="22"/>
        <v>0</v>
      </c>
      <c r="M119" s="47">
        <f t="shared" si="23"/>
        <v>0</v>
      </c>
    </row>
    <row r="120" spans="1:13" x14ac:dyDescent="0.25">
      <c r="A120" s="90" t="s">
        <v>59</v>
      </c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2"/>
    </row>
    <row r="121" spans="1:13" ht="15.6" customHeight="1" x14ac:dyDescent="0.25">
      <c r="A121" s="108" t="s">
        <v>129</v>
      </c>
      <c r="B121" s="109"/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110"/>
    </row>
    <row r="122" spans="1:13" x14ac:dyDescent="0.25">
      <c r="A122" s="15" t="s">
        <v>6</v>
      </c>
      <c r="B122" s="79" t="s">
        <v>60</v>
      </c>
      <c r="C122" s="80"/>
      <c r="D122" s="81"/>
      <c r="E122" s="15"/>
      <c r="F122" s="15"/>
      <c r="G122" s="15"/>
      <c r="H122" s="15"/>
      <c r="I122" s="15"/>
      <c r="J122" s="15"/>
      <c r="K122" s="15"/>
      <c r="L122" s="15"/>
      <c r="M122" s="15"/>
    </row>
    <row r="123" spans="1:13" x14ac:dyDescent="0.25">
      <c r="A123" s="46" t="s">
        <v>58</v>
      </c>
      <c r="B123" s="108" t="s">
        <v>116</v>
      </c>
      <c r="C123" s="109"/>
      <c r="D123" s="110"/>
      <c r="E123" s="47"/>
      <c r="F123" s="63">
        <v>1</v>
      </c>
      <c r="G123" s="63">
        <f>E123+F123</f>
        <v>1</v>
      </c>
      <c r="H123" s="63"/>
      <c r="I123" s="63">
        <v>1</v>
      </c>
      <c r="J123" s="63">
        <f>H123+I123</f>
        <v>1</v>
      </c>
      <c r="K123" s="63">
        <f>H123-E123</f>
        <v>0</v>
      </c>
      <c r="L123" s="63">
        <f>I123-F123</f>
        <v>0</v>
      </c>
      <c r="M123" s="63">
        <f>K123+L123</f>
        <v>0</v>
      </c>
    </row>
    <row r="124" spans="1:13" hidden="1" x14ac:dyDescent="0.25">
      <c r="A124" s="46" t="s">
        <v>58</v>
      </c>
      <c r="B124" s="108"/>
      <c r="C124" s="109"/>
      <c r="D124" s="110"/>
      <c r="E124" s="47"/>
      <c r="F124" s="47"/>
      <c r="G124" s="47">
        <f>E124+F124</f>
        <v>0</v>
      </c>
      <c r="H124" s="47"/>
      <c r="I124" s="47"/>
      <c r="J124" s="47">
        <f>H124+I124</f>
        <v>0</v>
      </c>
      <c r="K124" s="47">
        <f>H124-E124</f>
        <v>0</v>
      </c>
      <c r="L124" s="47">
        <f>I124-F124</f>
        <v>0</v>
      </c>
      <c r="M124" s="47">
        <f>K124+L124</f>
        <v>0</v>
      </c>
    </row>
    <row r="125" spans="1:13" x14ac:dyDescent="0.25">
      <c r="A125" s="90" t="s">
        <v>59</v>
      </c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2"/>
    </row>
    <row r="126" spans="1:13" x14ac:dyDescent="0.25">
      <c r="A126" s="108" t="s">
        <v>129</v>
      </c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110"/>
    </row>
    <row r="127" spans="1:13" x14ac:dyDescent="0.25">
      <c r="A127" s="15" t="s">
        <v>8</v>
      </c>
      <c r="B127" s="79" t="s">
        <v>61</v>
      </c>
      <c r="C127" s="80"/>
      <c r="D127" s="81"/>
      <c r="E127" s="15"/>
      <c r="F127" s="15"/>
      <c r="G127" s="15"/>
      <c r="H127" s="15"/>
      <c r="I127" s="15"/>
      <c r="J127" s="15"/>
      <c r="K127" s="15"/>
      <c r="L127" s="15"/>
      <c r="M127" s="15"/>
    </row>
    <row r="128" spans="1:13" x14ac:dyDescent="0.25">
      <c r="A128" s="46" t="s">
        <v>58</v>
      </c>
      <c r="B128" s="108" t="s">
        <v>117</v>
      </c>
      <c r="C128" s="109"/>
      <c r="D128" s="110"/>
      <c r="E128" s="47"/>
      <c r="F128" s="47">
        <v>46.42</v>
      </c>
      <c r="G128" s="47">
        <f>E128+F128</f>
        <v>46.42</v>
      </c>
      <c r="H128" s="47"/>
      <c r="I128" s="47">
        <v>46.42</v>
      </c>
      <c r="J128" s="47">
        <f>H128+I128</f>
        <v>46.42</v>
      </c>
      <c r="K128" s="47">
        <f>H128-E128</f>
        <v>0</v>
      </c>
      <c r="L128" s="47">
        <f>I128-F128</f>
        <v>0</v>
      </c>
      <c r="M128" s="47">
        <f>K128+L128</f>
        <v>0</v>
      </c>
    </row>
    <row r="129" spans="1:13" hidden="1" x14ac:dyDescent="0.25">
      <c r="A129" s="46" t="s">
        <v>58</v>
      </c>
      <c r="B129" s="108"/>
      <c r="C129" s="109"/>
      <c r="D129" s="110"/>
      <c r="E129" s="47"/>
      <c r="F129" s="47"/>
      <c r="G129" s="47">
        <f>E129+F129</f>
        <v>0</v>
      </c>
      <c r="H129" s="47"/>
      <c r="I129" s="47"/>
      <c r="J129" s="47">
        <f>H129+I129</f>
        <v>0</v>
      </c>
      <c r="K129" s="47">
        <f>H129-E129</f>
        <v>0</v>
      </c>
      <c r="L129" s="47">
        <f>I129-F129</f>
        <v>0</v>
      </c>
      <c r="M129" s="47">
        <f>K129+L129</f>
        <v>0</v>
      </c>
    </row>
    <row r="130" spans="1:13" x14ac:dyDescent="0.25">
      <c r="A130" s="90" t="s">
        <v>59</v>
      </c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2"/>
    </row>
    <row r="131" spans="1:13" ht="16.899999999999999" customHeight="1" x14ac:dyDescent="0.25">
      <c r="A131" s="108" t="s">
        <v>129</v>
      </c>
      <c r="B131" s="109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10"/>
    </row>
    <row r="132" spans="1:13" hidden="1" x14ac:dyDescent="0.25">
      <c r="A132" s="15" t="s">
        <v>62</v>
      </c>
      <c r="B132" s="79" t="s">
        <v>63</v>
      </c>
      <c r="C132" s="80"/>
      <c r="D132" s="81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3" hidden="1" x14ac:dyDescent="0.25">
      <c r="A133" s="46" t="s">
        <v>58</v>
      </c>
      <c r="B133" s="108"/>
      <c r="C133" s="109"/>
      <c r="D133" s="110"/>
      <c r="E133" s="47"/>
      <c r="F133" s="47"/>
      <c r="G133" s="47">
        <f>E133+F133</f>
        <v>0</v>
      </c>
      <c r="H133" s="47"/>
      <c r="I133" s="47"/>
      <c r="J133" s="47">
        <f>H133+I133</f>
        <v>0</v>
      </c>
      <c r="K133" s="47">
        <f t="shared" ref="K133:L135" si="24">H133-E133</f>
        <v>0</v>
      </c>
      <c r="L133" s="47">
        <f t="shared" si="24"/>
        <v>0</v>
      </c>
      <c r="M133" s="47">
        <f>K133+L133</f>
        <v>0</v>
      </c>
    </row>
    <row r="134" spans="1:13" hidden="1" x14ac:dyDescent="0.25">
      <c r="A134" s="46" t="s">
        <v>58</v>
      </c>
      <c r="B134" s="108"/>
      <c r="C134" s="109"/>
      <c r="D134" s="110"/>
      <c r="E134" s="47"/>
      <c r="F134" s="47"/>
      <c r="G134" s="47">
        <f>E134+F134</f>
        <v>0</v>
      </c>
      <c r="H134" s="47"/>
      <c r="I134" s="47"/>
      <c r="J134" s="47">
        <f>H134+I134</f>
        <v>0</v>
      </c>
      <c r="K134" s="47">
        <f t="shared" si="24"/>
        <v>0</v>
      </c>
      <c r="L134" s="47">
        <f t="shared" si="24"/>
        <v>0</v>
      </c>
      <c r="M134" s="47">
        <f>K134+L134</f>
        <v>0</v>
      </c>
    </row>
    <row r="135" spans="1:13" hidden="1" x14ac:dyDescent="0.25">
      <c r="A135" s="46" t="s">
        <v>58</v>
      </c>
      <c r="B135" s="108"/>
      <c r="C135" s="109"/>
      <c r="D135" s="110"/>
      <c r="E135" s="47"/>
      <c r="F135" s="47"/>
      <c r="G135" s="47">
        <f>E135+F135</f>
        <v>0</v>
      </c>
      <c r="H135" s="47"/>
      <c r="I135" s="47"/>
      <c r="J135" s="47">
        <f>H135+I135</f>
        <v>0</v>
      </c>
      <c r="K135" s="47">
        <f t="shared" si="24"/>
        <v>0</v>
      </c>
      <c r="L135" s="47">
        <f t="shared" si="24"/>
        <v>0</v>
      </c>
      <c r="M135" s="47">
        <f>K135+L135</f>
        <v>0</v>
      </c>
    </row>
    <row r="136" spans="1:13" ht="15.75" hidden="1" customHeight="1" x14ac:dyDescent="0.25">
      <c r="A136" s="90" t="s">
        <v>59</v>
      </c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2"/>
    </row>
    <row r="137" spans="1:13" hidden="1" x14ac:dyDescent="0.25">
      <c r="A137" s="108"/>
      <c r="B137" s="109"/>
      <c r="C137" s="109"/>
      <c r="D137" s="109"/>
      <c r="E137" s="109"/>
      <c r="F137" s="109"/>
      <c r="G137" s="109"/>
      <c r="H137" s="109"/>
      <c r="I137" s="109"/>
      <c r="J137" s="109"/>
      <c r="K137" s="109"/>
      <c r="L137" s="109"/>
      <c r="M137" s="110"/>
    </row>
    <row r="138" spans="1:13" ht="17.25" customHeight="1" x14ac:dyDescent="0.25">
      <c r="A138" s="90" t="s">
        <v>64</v>
      </c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2"/>
    </row>
    <row r="139" spans="1:13" ht="19.899999999999999" customHeight="1" x14ac:dyDescent="0.25">
      <c r="A139" s="108" t="s">
        <v>151</v>
      </c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10"/>
    </row>
    <row r="141" spans="1:13" x14ac:dyDescent="0.25">
      <c r="A141" s="8" t="s">
        <v>65</v>
      </c>
      <c r="B141" s="5" t="s">
        <v>66</v>
      </c>
    </row>
    <row r="142" spans="1:13" x14ac:dyDescent="0.25">
      <c r="A142" s="123" t="s">
        <v>18</v>
      </c>
      <c r="B142" s="125" t="s">
        <v>19</v>
      </c>
      <c r="C142" s="126"/>
      <c r="D142" s="127"/>
      <c r="E142" s="86" t="s">
        <v>67</v>
      </c>
      <c r="F142" s="87"/>
      <c r="G142" s="88"/>
      <c r="H142" s="86" t="s">
        <v>68</v>
      </c>
      <c r="I142" s="87"/>
      <c r="J142" s="88"/>
      <c r="K142" s="86" t="s">
        <v>69</v>
      </c>
      <c r="L142" s="87"/>
      <c r="M142" s="88"/>
    </row>
    <row r="143" spans="1:13" ht="31.5" x14ac:dyDescent="0.25">
      <c r="A143" s="124"/>
      <c r="B143" s="128"/>
      <c r="C143" s="129"/>
      <c r="D143" s="130"/>
      <c r="E143" s="10" t="s">
        <v>23</v>
      </c>
      <c r="F143" s="10" t="s">
        <v>24</v>
      </c>
      <c r="G143" s="11" t="s">
        <v>25</v>
      </c>
      <c r="H143" s="10" t="s">
        <v>23</v>
      </c>
      <c r="I143" s="10" t="s">
        <v>24</v>
      </c>
      <c r="J143" s="11" t="s">
        <v>25</v>
      </c>
      <c r="K143" s="10" t="s">
        <v>23</v>
      </c>
      <c r="L143" s="10" t="s">
        <v>24</v>
      </c>
      <c r="M143" s="11" t="s">
        <v>25</v>
      </c>
    </row>
    <row r="144" spans="1:13" ht="15.75" customHeight="1" x14ac:dyDescent="0.25">
      <c r="A144" s="15"/>
      <c r="B144" s="131" t="s">
        <v>70</v>
      </c>
      <c r="C144" s="132"/>
      <c r="D144" s="133"/>
      <c r="E144" s="69">
        <f>E148+E194</f>
        <v>5017.7156200000027</v>
      </c>
      <c r="F144" s="69">
        <f>F148+F194</f>
        <v>67.105229999999992</v>
      </c>
      <c r="G144" s="64">
        <f>E144+F144</f>
        <v>5084.8208500000028</v>
      </c>
      <c r="H144" s="70">
        <f>H148+H194</f>
        <v>6451.7768900000001</v>
      </c>
      <c r="I144" s="70">
        <f>I148+I194</f>
        <v>184.6771</v>
      </c>
      <c r="J144" s="64">
        <f>H144+I144</f>
        <v>6636.45399</v>
      </c>
      <c r="K144" s="65">
        <f>H144/E144</f>
        <v>1.2857996304700896</v>
      </c>
      <c r="L144" s="65">
        <f>I144/F144</f>
        <v>2.7520522617983727</v>
      </c>
      <c r="M144" s="65">
        <f>J144/G144</f>
        <v>1.3051500113322569</v>
      </c>
    </row>
    <row r="145" spans="1:14" x14ac:dyDescent="0.25">
      <c r="A145" s="117" t="s">
        <v>71</v>
      </c>
      <c r="B145" s="118"/>
      <c r="C145" s="118"/>
      <c r="D145" s="118"/>
      <c r="E145" s="118"/>
      <c r="F145" s="118"/>
      <c r="G145" s="118"/>
      <c r="H145" s="118"/>
      <c r="I145" s="118"/>
      <c r="J145" s="118"/>
      <c r="K145" s="118"/>
      <c r="L145" s="118"/>
      <c r="M145" s="119"/>
    </row>
    <row r="146" spans="1:14" ht="24" customHeight="1" x14ac:dyDescent="0.25">
      <c r="A146" s="97" t="s">
        <v>153</v>
      </c>
      <c r="B146" s="98"/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9"/>
    </row>
    <row r="147" spans="1:14" x14ac:dyDescent="0.25">
      <c r="A147" s="15"/>
      <c r="B147" s="120" t="s">
        <v>39</v>
      </c>
      <c r="C147" s="121"/>
      <c r="D147" s="122"/>
      <c r="E147" s="15"/>
      <c r="F147" s="15"/>
      <c r="G147" s="15"/>
      <c r="H147" s="15"/>
      <c r="I147" s="15"/>
      <c r="J147" s="15"/>
      <c r="K147" s="15"/>
      <c r="L147" s="15"/>
      <c r="M147" s="15"/>
    </row>
    <row r="148" spans="1:14" ht="64.900000000000006" customHeight="1" x14ac:dyDescent="0.25">
      <c r="A148" s="11">
        <v>1</v>
      </c>
      <c r="B148" s="111" t="s">
        <v>134</v>
      </c>
      <c r="C148" s="112"/>
      <c r="D148" s="113"/>
      <c r="E148" s="64">
        <f>17682.38516-12659.17954-5.49</f>
        <v>5017.7156200000027</v>
      </c>
      <c r="F148" s="64">
        <f>74.63923-7.534</f>
        <v>67.105229999999992</v>
      </c>
      <c r="G148" s="64">
        <f>E148+F148</f>
        <v>5084.8208500000028</v>
      </c>
      <c r="H148" s="64">
        <f>F25</f>
        <v>6451.7768900000001</v>
      </c>
      <c r="I148" s="64">
        <f>G25</f>
        <v>138.25710000000001</v>
      </c>
      <c r="J148" s="64">
        <f>H148+I148</f>
        <v>6590.0339899999999</v>
      </c>
      <c r="K148" s="65">
        <f>H148/E148</f>
        <v>1.2857996304700896</v>
      </c>
      <c r="L148" s="65">
        <f>I148/F148</f>
        <v>2.0603029003849631</v>
      </c>
      <c r="M148" s="65">
        <f>J148/G148</f>
        <v>1.2960208794770018</v>
      </c>
      <c r="N148" s="66">
        <f>J148-G148</f>
        <v>1505.2131399999971</v>
      </c>
    </row>
    <row r="149" spans="1:14" s="48" customFormat="1" ht="30.75" customHeight="1" x14ac:dyDescent="0.2">
      <c r="A149" s="90" t="s">
        <v>72</v>
      </c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2"/>
    </row>
    <row r="150" spans="1:14" s="48" customFormat="1" ht="20.45" customHeight="1" x14ac:dyDescent="0.2">
      <c r="A150" s="97" t="s">
        <v>152</v>
      </c>
      <c r="B150" s="98"/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99"/>
    </row>
    <row r="151" spans="1:14" x14ac:dyDescent="0.25">
      <c r="A151" s="11" t="s">
        <v>1</v>
      </c>
      <c r="B151" s="79" t="s">
        <v>57</v>
      </c>
      <c r="C151" s="80"/>
      <c r="D151" s="81"/>
      <c r="E151" s="15"/>
      <c r="F151" s="15"/>
      <c r="G151" s="15"/>
      <c r="H151" s="15"/>
      <c r="I151" s="15"/>
      <c r="J151" s="15"/>
      <c r="K151" s="15"/>
      <c r="L151" s="15"/>
      <c r="M151" s="15"/>
    </row>
    <row r="152" spans="1:14" x14ac:dyDescent="0.25">
      <c r="A152" s="46" t="s">
        <v>58</v>
      </c>
      <c r="B152" s="108" t="s">
        <v>111</v>
      </c>
      <c r="C152" s="109"/>
      <c r="D152" s="110"/>
      <c r="E152" s="63">
        <v>1</v>
      </c>
      <c r="F152" s="63"/>
      <c r="G152" s="63">
        <f t="shared" ref="G152:G169" si="25">E152+F152</f>
        <v>1</v>
      </c>
      <c r="H152" s="63">
        <v>1</v>
      </c>
      <c r="I152" s="63"/>
      <c r="J152" s="63">
        <f t="shared" ref="J152:J169" si="26">H152+I152</f>
        <v>1</v>
      </c>
      <c r="K152" s="68">
        <f>H152/E152</f>
        <v>1</v>
      </c>
      <c r="L152" s="68"/>
      <c r="M152" s="68">
        <f>J152/G152</f>
        <v>1</v>
      </c>
    </row>
    <row r="153" spans="1:14" x14ac:dyDescent="0.25">
      <c r="A153" s="46" t="s">
        <v>58</v>
      </c>
      <c r="B153" s="108" t="s">
        <v>112</v>
      </c>
      <c r="C153" s="109"/>
      <c r="D153" s="110"/>
      <c r="E153" s="63">
        <v>11</v>
      </c>
      <c r="F153" s="63"/>
      <c r="G153" s="63">
        <f t="shared" si="25"/>
        <v>11</v>
      </c>
      <c r="H153" s="63">
        <v>11</v>
      </c>
      <c r="I153" s="63"/>
      <c r="J153" s="63">
        <f t="shared" si="26"/>
        <v>11</v>
      </c>
      <c r="K153" s="68">
        <f>H153/E153</f>
        <v>1</v>
      </c>
      <c r="L153" s="68"/>
      <c r="M153" s="68">
        <f>J153/G153</f>
        <v>1</v>
      </c>
    </row>
    <row r="154" spans="1:14" x14ac:dyDescent="0.25">
      <c r="A154" s="46" t="s">
        <v>58</v>
      </c>
      <c r="B154" s="108" t="s">
        <v>138</v>
      </c>
      <c r="C154" s="109"/>
      <c r="D154" s="110"/>
      <c r="E154" s="63">
        <v>3</v>
      </c>
      <c r="F154" s="63"/>
      <c r="G154" s="63">
        <f t="shared" si="25"/>
        <v>3</v>
      </c>
      <c r="H154" s="63">
        <v>3</v>
      </c>
      <c r="I154" s="63"/>
      <c r="J154" s="63">
        <f t="shared" si="26"/>
        <v>3</v>
      </c>
      <c r="K154" s="68">
        <f>H154/E154</f>
        <v>1</v>
      </c>
      <c r="L154" s="68"/>
      <c r="M154" s="68">
        <f>J154/G154</f>
        <v>1</v>
      </c>
    </row>
    <row r="155" spans="1:14" ht="33" customHeight="1" x14ac:dyDescent="0.25">
      <c r="A155" s="46" t="s">
        <v>58</v>
      </c>
      <c r="B155" s="108" t="s">
        <v>122</v>
      </c>
      <c r="C155" s="109"/>
      <c r="D155" s="110"/>
      <c r="E155" s="71">
        <f>69.3-69.3</f>
        <v>0</v>
      </c>
      <c r="F155" s="62">
        <f>F156+F157</f>
        <v>0</v>
      </c>
      <c r="G155" s="62">
        <f t="shared" si="25"/>
        <v>0</v>
      </c>
      <c r="H155" s="62">
        <f>H156+H157</f>
        <v>0</v>
      </c>
      <c r="I155" s="62">
        <f>I156+I157</f>
        <v>0</v>
      </c>
      <c r="J155" s="62">
        <f t="shared" si="26"/>
        <v>0</v>
      </c>
      <c r="K155" s="68" t="e">
        <f>H155/E155</f>
        <v>#DIV/0!</v>
      </c>
      <c r="L155" s="68"/>
      <c r="M155" s="68" t="e">
        <f>J155/G155</f>
        <v>#DIV/0!</v>
      </c>
    </row>
    <row r="156" spans="1:14" ht="18.75" customHeight="1" x14ac:dyDescent="0.25">
      <c r="A156" s="46"/>
      <c r="B156" s="114" t="s">
        <v>123</v>
      </c>
      <c r="C156" s="115"/>
      <c r="D156" s="116"/>
      <c r="E156" s="62"/>
      <c r="F156" s="62"/>
      <c r="G156" s="62">
        <f t="shared" si="25"/>
        <v>0</v>
      </c>
      <c r="H156" s="62">
        <v>0</v>
      </c>
      <c r="I156" s="62"/>
      <c r="J156" s="62">
        <f t="shared" si="26"/>
        <v>0</v>
      </c>
      <c r="K156" s="62"/>
      <c r="L156" s="62"/>
      <c r="M156" s="62"/>
    </row>
    <row r="157" spans="1:14" ht="18.75" customHeight="1" x14ac:dyDescent="0.25">
      <c r="A157" s="46"/>
      <c r="B157" s="114" t="s">
        <v>124</v>
      </c>
      <c r="C157" s="115"/>
      <c r="D157" s="116"/>
      <c r="E157" s="62"/>
      <c r="F157" s="62"/>
      <c r="G157" s="62">
        <f t="shared" si="25"/>
        <v>0</v>
      </c>
      <c r="H157" s="62">
        <v>0</v>
      </c>
      <c r="I157" s="62"/>
      <c r="J157" s="62">
        <f t="shared" si="26"/>
        <v>0</v>
      </c>
      <c r="K157" s="62"/>
      <c r="L157" s="62"/>
      <c r="M157" s="62"/>
    </row>
    <row r="158" spans="1:14" ht="30.75" customHeight="1" x14ac:dyDescent="0.25">
      <c r="A158" s="46" t="s">
        <v>58</v>
      </c>
      <c r="B158" s="108" t="s">
        <v>125</v>
      </c>
      <c r="C158" s="109"/>
      <c r="D158" s="110"/>
      <c r="E158" s="71">
        <f>27.55-14.5-2</f>
        <v>11.05</v>
      </c>
      <c r="F158" s="62">
        <f>F159+F160</f>
        <v>0</v>
      </c>
      <c r="G158" s="62">
        <f t="shared" si="25"/>
        <v>11.05</v>
      </c>
      <c r="H158" s="62">
        <f>H159+H160</f>
        <v>11.05</v>
      </c>
      <c r="I158" s="62">
        <f>I159+I160</f>
        <v>0</v>
      </c>
      <c r="J158" s="62">
        <f t="shared" si="26"/>
        <v>11.05</v>
      </c>
      <c r="K158" s="68">
        <f>H158/E158</f>
        <v>1</v>
      </c>
      <c r="L158" s="68"/>
      <c r="M158" s="68">
        <f>J158/G158</f>
        <v>1</v>
      </c>
    </row>
    <row r="159" spans="1:14" ht="18.75" customHeight="1" x14ac:dyDescent="0.25">
      <c r="A159" s="46"/>
      <c r="B159" s="114" t="s">
        <v>123</v>
      </c>
      <c r="C159" s="115"/>
      <c r="D159" s="116"/>
      <c r="E159" s="62"/>
      <c r="F159" s="62"/>
      <c r="G159" s="62">
        <f t="shared" si="25"/>
        <v>0</v>
      </c>
      <c r="H159" s="62">
        <v>10.050000000000001</v>
      </c>
      <c r="I159" s="62"/>
      <c r="J159" s="62">
        <f t="shared" si="26"/>
        <v>10.050000000000001</v>
      </c>
      <c r="K159" s="62"/>
      <c r="L159" s="62"/>
      <c r="M159" s="62"/>
    </row>
    <row r="160" spans="1:14" ht="18.75" customHeight="1" x14ac:dyDescent="0.25">
      <c r="A160" s="46"/>
      <c r="B160" s="114" t="s">
        <v>124</v>
      </c>
      <c r="C160" s="115"/>
      <c r="D160" s="116"/>
      <c r="E160" s="62"/>
      <c r="F160" s="62"/>
      <c r="G160" s="62">
        <f t="shared" si="25"/>
        <v>0</v>
      </c>
      <c r="H160" s="62">
        <v>1</v>
      </c>
      <c r="I160" s="62"/>
      <c r="J160" s="62">
        <f t="shared" si="26"/>
        <v>1</v>
      </c>
      <c r="K160" s="62"/>
      <c r="L160" s="62"/>
      <c r="M160" s="62"/>
    </row>
    <row r="161" spans="1:13" x14ac:dyDescent="0.25">
      <c r="A161" s="46" t="s">
        <v>58</v>
      </c>
      <c r="B161" s="108" t="s">
        <v>126</v>
      </c>
      <c r="C161" s="109"/>
      <c r="D161" s="110"/>
      <c r="E161" s="62">
        <v>6.5</v>
      </c>
      <c r="F161" s="62">
        <f>F162+F163</f>
        <v>0</v>
      </c>
      <c r="G161" s="62">
        <f t="shared" si="25"/>
        <v>6.5</v>
      </c>
      <c r="H161" s="62">
        <f>H162+H163</f>
        <v>6.5</v>
      </c>
      <c r="I161" s="62">
        <f>I162+I163</f>
        <v>0</v>
      </c>
      <c r="J161" s="62">
        <f t="shared" si="26"/>
        <v>6.5</v>
      </c>
      <c r="K161" s="68">
        <f>H161/E161</f>
        <v>1</v>
      </c>
      <c r="L161" s="68"/>
      <c r="M161" s="68">
        <f>J161/G161</f>
        <v>1</v>
      </c>
    </row>
    <row r="162" spans="1:13" ht="18.75" customHeight="1" x14ac:dyDescent="0.25">
      <c r="A162" s="46"/>
      <c r="B162" s="114" t="s">
        <v>123</v>
      </c>
      <c r="C162" s="115"/>
      <c r="D162" s="116"/>
      <c r="E162" s="62"/>
      <c r="F162" s="62"/>
      <c r="G162" s="62">
        <f t="shared" si="25"/>
        <v>0</v>
      </c>
      <c r="H162" s="62">
        <v>6.5</v>
      </c>
      <c r="I162" s="62"/>
      <c r="J162" s="62">
        <f t="shared" si="26"/>
        <v>6.5</v>
      </c>
      <c r="K162" s="62"/>
      <c r="L162" s="62"/>
      <c r="M162" s="62"/>
    </row>
    <row r="163" spans="1:13" ht="18.75" customHeight="1" x14ac:dyDescent="0.25">
      <c r="A163" s="46"/>
      <c r="B163" s="114" t="s">
        <v>124</v>
      </c>
      <c r="C163" s="115"/>
      <c r="D163" s="116"/>
      <c r="E163" s="62"/>
      <c r="F163" s="62"/>
      <c r="G163" s="62">
        <f t="shared" si="25"/>
        <v>0</v>
      </c>
      <c r="H163" s="62">
        <v>0</v>
      </c>
      <c r="I163" s="62"/>
      <c r="J163" s="62">
        <f t="shared" si="26"/>
        <v>0</v>
      </c>
      <c r="K163" s="62"/>
      <c r="L163" s="62"/>
      <c r="M163" s="62"/>
    </row>
    <row r="164" spans="1:13" x14ac:dyDescent="0.25">
      <c r="A164" s="46" t="s">
        <v>58</v>
      </c>
      <c r="B164" s="108" t="s">
        <v>127</v>
      </c>
      <c r="C164" s="109"/>
      <c r="D164" s="110"/>
      <c r="E164" s="62">
        <v>17.850000000000001</v>
      </c>
      <c r="F164" s="62">
        <f>F165+F166</f>
        <v>0</v>
      </c>
      <c r="G164" s="62">
        <f t="shared" si="25"/>
        <v>17.850000000000001</v>
      </c>
      <c r="H164" s="62">
        <f>H165+H166</f>
        <v>17.850000000000001</v>
      </c>
      <c r="I164" s="62">
        <f>I165+I166</f>
        <v>0</v>
      </c>
      <c r="J164" s="62">
        <f t="shared" si="26"/>
        <v>17.850000000000001</v>
      </c>
      <c r="K164" s="68">
        <f>H164/E164</f>
        <v>1</v>
      </c>
      <c r="L164" s="68"/>
      <c r="M164" s="68">
        <f>J164/G164</f>
        <v>1</v>
      </c>
    </row>
    <row r="165" spans="1:13" ht="18.75" customHeight="1" x14ac:dyDescent="0.25">
      <c r="A165" s="46"/>
      <c r="B165" s="114" t="s">
        <v>123</v>
      </c>
      <c r="C165" s="115"/>
      <c r="D165" s="116"/>
      <c r="E165" s="62"/>
      <c r="F165" s="62"/>
      <c r="G165" s="62">
        <f t="shared" si="25"/>
        <v>0</v>
      </c>
      <c r="H165" s="62">
        <v>14.35</v>
      </c>
      <c r="I165" s="62"/>
      <c r="J165" s="62">
        <f t="shared" si="26"/>
        <v>14.35</v>
      </c>
      <c r="K165" s="62"/>
      <c r="L165" s="62"/>
      <c r="M165" s="62"/>
    </row>
    <row r="166" spans="1:13" ht="18.75" customHeight="1" x14ac:dyDescent="0.25">
      <c r="A166" s="46"/>
      <c r="B166" s="114" t="s">
        <v>124</v>
      </c>
      <c r="C166" s="115"/>
      <c r="D166" s="116"/>
      <c r="E166" s="62"/>
      <c r="F166" s="62"/>
      <c r="G166" s="62">
        <f t="shared" si="25"/>
        <v>0</v>
      </c>
      <c r="H166" s="62">
        <v>3.5</v>
      </c>
      <c r="I166" s="62"/>
      <c r="J166" s="62">
        <f t="shared" si="26"/>
        <v>3.5</v>
      </c>
      <c r="K166" s="62"/>
      <c r="L166" s="62"/>
      <c r="M166" s="62"/>
    </row>
    <row r="167" spans="1:13" x14ac:dyDescent="0.25">
      <c r="A167" s="46" t="s">
        <v>58</v>
      </c>
      <c r="B167" s="108" t="s">
        <v>128</v>
      </c>
      <c r="C167" s="109"/>
      <c r="D167" s="110"/>
      <c r="E167" s="62">
        <f>E155+E158+E161+E164</f>
        <v>35.400000000000006</v>
      </c>
      <c r="F167" s="62">
        <f>F168+F169</f>
        <v>0</v>
      </c>
      <c r="G167" s="62">
        <f t="shared" si="25"/>
        <v>35.400000000000006</v>
      </c>
      <c r="H167" s="62">
        <f>H168+H169</f>
        <v>35.4</v>
      </c>
      <c r="I167" s="62">
        <f>I168+I169</f>
        <v>0</v>
      </c>
      <c r="J167" s="62">
        <f t="shared" si="26"/>
        <v>35.4</v>
      </c>
      <c r="K167" s="68">
        <f>H167/E167</f>
        <v>0.99999999999999978</v>
      </c>
      <c r="L167" s="68"/>
      <c r="M167" s="68">
        <f>J167/G167</f>
        <v>0.99999999999999978</v>
      </c>
    </row>
    <row r="168" spans="1:13" ht="18.75" customHeight="1" x14ac:dyDescent="0.25">
      <c r="A168" s="46"/>
      <c r="B168" s="114" t="s">
        <v>123</v>
      </c>
      <c r="C168" s="115"/>
      <c r="D168" s="116"/>
      <c r="E168" s="62"/>
      <c r="F168" s="62"/>
      <c r="G168" s="62">
        <f t="shared" si="25"/>
        <v>0</v>
      </c>
      <c r="H168" s="62">
        <f>H156+H159+H162+H165</f>
        <v>30.9</v>
      </c>
      <c r="I168" s="62"/>
      <c r="J168" s="62">
        <f t="shared" si="26"/>
        <v>30.9</v>
      </c>
      <c r="K168" s="62"/>
      <c r="L168" s="62"/>
      <c r="M168" s="62"/>
    </row>
    <row r="169" spans="1:13" ht="18.75" customHeight="1" x14ac:dyDescent="0.25">
      <c r="A169" s="46"/>
      <c r="B169" s="114" t="s">
        <v>124</v>
      </c>
      <c r="C169" s="115"/>
      <c r="D169" s="116"/>
      <c r="E169" s="62"/>
      <c r="F169" s="62"/>
      <c r="G169" s="62">
        <f t="shared" si="25"/>
        <v>0</v>
      </c>
      <c r="H169" s="62">
        <f>H157+H160+H163+H166</f>
        <v>4.5</v>
      </c>
      <c r="I169" s="62"/>
      <c r="J169" s="62">
        <f t="shared" si="26"/>
        <v>4.5</v>
      </c>
      <c r="K169" s="62"/>
      <c r="L169" s="62"/>
      <c r="M169" s="62"/>
    </row>
    <row r="170" spans="1:13" hidden="1" x14ac:dyDescent="0.25">
      <c r="A170" s="11"/>
      <c r="B170" s="76"/>
      <c r="C170" s="77"/>
      <c r="D170" s="78"/>
      <c r="E170" s="47"/>
      <c r="F170" s="47"/>
      <c r="G170" s="47">
        <f t="shared" ref="G170:G172" si="27">E170+F170</f>
        <v>0</v>
      </c>
      <c r="H170" s="47"/>
      <c r="I170" s="47"/>
      <c r="J170" s="47">
        <f t="shared" ref="J170:J172" si="28">H170+I170</f>
        <v>0</v>
      </c>
      <c r="K170" s="49" t="e">
        <f t="shared" ref="K170:K172" si="29">H170/E170</f>
        <v>#DIV/0!</v>
      </c>
      <c r="L170" s="49"/>
      <c r="M170" s="49" t="e">
        <f t="shared" ref="M170:M172" si="30">J170/G170</f>
        <v>#DIV/0!</v>
      </c>
    </row>
    <row r="171" spans="1:13" hidden="1" x14ac:dyDescent="0.25">
      <c r="A171" s="11"/>
      <c r="B171" s="76"/>
      <c r="C171" s="77"/>
      <c r="D171" s="78"/>
      <c r="E171" s="47"/>
      <c r="F171" s="47"/>
      <c r="G171" s="47">
        <f t="shared" si="27"/>
        <v>0</v>
      </c>
      <c r="H171" s="47"/>
      <c r="I171" s="47"/>
      <c r="J171" s="47">
        <f t="shared" si="28"/>
        <v>0</v>
      </c>
      <c r="K171" s="49" t="e">
        <f t="shared" si="29"/>
        <v>#DIV/0!</v>
      </c>
      <c r="L171" s="49"/>
      <c r="M171" s="49" t="e">
        <f t="shared" si="30"/>
        <v>#DIV/0!</v>
      </c>
    </row>
    <row r="172" spans="1:13" hidden="1" x14ac:dyDescent="0.25">
      <c r="A172" s="11"/>
      <c r="B172" s="76"/>
      <c r="C172" s="77"/>
      <c r="D172" s="78"/>
      <c r="E172" s="47"/>
      <c r="F172" s="47"/>
      <c r="G172" s="47">
        <f t="shared" si="27"/>
        <v>0</v>
      </c>
      <c r="H172" s="47"/>
      <c r="I172" s="47"/>
      <c r="J172" s="47">
        <f t="shared" si="28"/>
        <v>0</v>
      </c>
      <c r="K172" s="49" t="e">
        <f t="shared" si="29"/>
        <v>#DIV/0!</v>
      </c>
      <c r="L172" s="49"/>
      <c r="M172" s="49" t="e">
        <f t="shared" si="30"/>
        <v>#DIV/0!</v>
      </c>
    </row>
    <row r="173" spans="1:13" x14ac:dyDescent="0.25">
      <c r="A173" s="11" t="s">
        <v>6</v>
      </c>
      <c r="B173" s="79" t="s">
        <v>60</v>
      </c>
      <c r="C173" s="80"/>
      <c r="D173" s="81"/>
      <c r="E173" s="15"/>
      <c r="F173" s="15"/>
      <c r="G173" s="15"/>
      <c r="H173" s="15"/>
      <c r="I173" s="15"/>
      <c r="J173" s="15"/>
      <c r="K173" s="15"/>
      <c r="L173" s="15"/>
      <c r="M173" s="15"/>
    </row>
    <row r="174" spans="1:13" ht="19.149999999999999" customHeight="1" x14ac:dyDescent="0.25">
      <c r="A174" s="46" t="s">
        <v>58</v>
      </c>
      <c r="B174" s="108" t="s">
        <v>139</v>
      </c>
      <c r="C174" s="109"/>
      <c r="D174" s="110"/>
      <c r="E174" s="63">
        <f>E175+E176</f>
        <v>185</v>
      </c>
      <c r="F174" s="63"/>
      <c r="G174" s="63">
        <f t="shared" ref="G174:G185" si="31">E174+F174</f>
        <v>185</v>
      </c>
      <c r="H174" s="63">
        <f>H175+H176</f>
        <v>180</v>
      </c>
      <c r="I174" s="63"/>
      <c r="J174" s="63">
        <f t="shared" ref="J174:J185" si="32">H174+I174</f>
        <v>180</v>
      </c>
      <c r="K174" s="49">
        <f t="shared" ref="K174:K177" si="33">H174/E174</f>
        <v>0.97297297297297303</v>
      </c>
      <c r="L174" s="49"/>
      <c r="M174" s="49">
        <f t="shared" ref="M174:M177" si="34">J174/G174</f>
        <v>0.97297297297297303</v>
      </c>
    </row>
    <row r="175" spans="1:13" ht="20.45" customHeight="1" x14ac:dyDescent="0.25">
      <c r="A175" s="46"/>
      <c r="B175" s="114" t="s">
        <v>140</v>
      </c>
      <c r="C175" s="115"/>
      <c r="D175" s="116"/>
      <c r="E175" s="63">
        <v>63</v>
      </c>
      <c r="F175" s="63"/>
      <c r="G175" s="63">
        <f t="shared" si="31"/>
        <v>63</v>
      </c>
      <c r="H175" s="63">
        <v>62</v>
      </c>
      <c r="I175" s="63"/>
      <c r="J175" s="63">
        <f t="shared" si="32"/>
        <v>62</v>
      </c>
      <c r="K175" s="49"/>
      <c r="L175" s="49"/>
      <c r="M175" s="49"/>
    </row>
    <row r="176" spans="1:13" ht="20.45" customHeight="1" x14ac:dyDescent="0.25">
      <c r="A176" s="46"/>
      <c r="B176" s="114" t="s">
        <v>141</v>
      </c>
      <c r="C176" s="115"/>
      <c r="D176" s="116"/>
      <c r="E176" s="63">
        <v>122</v>
      </c>
      <c r="F176" s="63"/>
      <c r="G176" s="63">
        <f t="shared" si="31"/>
        <v>122</v>
      </c>
      <c r="H176" s="63">
        <v>118</v>
      </c>
      <c r="I176" s="63"/>
      <c r="J176" s="63">
        <f t="shared" si="32"/>
        <v>118</v>
      </c>
      <c r="K176" s="49"/>
      <c r="L176" s="49"/>
      <c r="M176" s="49"/>
    </row>
    <row r="177" spans="1:13" x14ac:dyDescent="0.25">
      <c r="A177" s="46" t="s">
        <v>58</v>
      </c>
      <c r="B177" s="108" t="s">
        <v>142</v>
      </c>
      <c r="C177" s="109"/>
      <c r="D177" s="110"/>
      <c r="E177" s="63">
        <f>E178+E179</f>
        <v>28</v>
      </c>
      <c r="F177" s="63"/>
      <c r="G177" s="63">
        <f t="shared" si="31"/>
        <v>28</v>
      </c>
      <c r="H177" s="63">
        <f>H178+H179</f>
        <v>25</v>
      </c>
      <c r="I177" s="63"/>
      <c r="J177" s="63">
        <f t="shared" si="32"/>
        <v>25</v>
      </c>
      <c r="K177" s="49">
        <f t="shared" si="33"/>
        <v>0.8928571428571429</v>
      </c>
      <c r="L177" s="49"/>
      <c r="M177" s="49">
        <f t="shared" si="34"/>
        <v>0.8928571428571429</v>
      </c>
    </row>
    <row r="178" spans="1:13" ht="20.45" customHeight="1" x14ac:dyDescent="0.25">
      <c r="A178" s="46"/>
      <c r="B178" s="114" t="s">
        <v>140</v>
      </c>
      <c r="C178" s="115"/>
      <c r="D178" s="116"/>
      <c r="E178" s="63">
        <v>10</v>
      </c>
      <c r="F178" s="63"/>
      <c r="G178" s="63">
        <f t="shared" ref="G178:G179" si="35">E178+F178</f>
        <v>10</v>
      </c>
      <c r="H178" s="63">
        <v>9</v>
      </c>
      <c r="I178" s="63"/>
      <c r="J178" s="63">
        <f t="shared" ref="J178:J179" si="36">H178+I178</f>
        <v>9</v>
      </c>
      <c r="K178" s="49"/>
      <c r="L178" s="49"/>
      <c r="M178" s="49"/>
    </row>
    <row r="179" spans="1:13" ht="20.45" customHeight="1" x14ac:dyDescent="0.25">
      <c r="A179" s="46"/>
      <c r="B179" s="114" t="s">
        <v>141</v>
      </c>
      <c r="C179" s="115"/>
      <c r="D179" s="116"/>
      <c r="E179" s="63">
        <v>18</v>
      </c>
      <c r="F179" s="63"/>
      <c r="G179" s="63">
        <f t="shared" si="35"/>
        <v>18</v>
      </c>
      <c r="H179" s="63">
        <v>16</v>
      </c>
      <c r="I179" s="63"/>
      <c r="J179" s="63">
        <f t="shared" si="36"/>
        <v>16</v>
      </c>
      <c r="K179" s="49"/>
      <c r="L179" s="49"/>
      <c r="M179" s="49"/>
    </row>
    <row r="180" spans="1:13" ht="17.45" customHeight="1" x14ac:dyDescent="0.25">
      <c r="A180" s="46" t="s">
        <v>58</v>
      </c>
      <c r="B180" s="108" t="s">
        <v>143</v>
      </c>
      <c r="C180" s="109"/>
      <c r="D180" s="110"/>
      <c r="E180" s="63">
        <f>E181+E182</f>
        <v>213</v>
      </c>
      <c r="F180" s="63"/>
      <c r="G180" s="63">
        <f t="shared" si="31"/>
        <v>213</v>
      </c>
      <c r="H180" s="63">
        <f>H181+H182</f>
        <v>205</v>
      </c>
      <c r="I180" s="63"/>
      <c r="J180" s="63">
        <f t="shared" si="32"/>
        <v>205</v>
      </c>
      <c r="K180" s="49">
        <f>H180/E180</f>
        <v>0.96244131455399062</v>
      </c>
      <c r="L180" s="49"/>
      <c r="M180" s="49">
        <f t="shared" ref="M180:M183" si="37">J180/G180</f>
        <v>0.96244131455399062</v>
      </c>
    </row>
    <row r="181" spans="1:13" ht="20.45" customHeight="1" x14ac:dyDescent="0.25">
      <c r="A181" s="46"/>
      <c r="B181" s="114" t="s">
        <v>140</v>
      </c>
      <c r="C181" s="115"/>
      <c r="D181" s="116"/>
      <c r="E181" s="63">
        <f>E175+E178</f>
        <v>73</v>
      </c>
      <c r="F181" s="63"/>
      <c r="G181" s="63">
        <f t="shared" si="31"/>
        <v>73</v>
      </c>
      <c r="H181" s="63">
        <f>H175+H178</f>
        <v>71</v>
      </c>
      <c r="I181" s="63"/>
      <c r="J181" s="63">
        <f t="shared" si="32"/>
        <v>71</v>
      </c>
      <c r="K181" s="49"/>
      <c r="L181" s="49"/>
      <c r="M181" s="49"/>
    </row>
    <row r="182" spans="1:13" ht="20.45" customHeight="1" x14ac:dyDescent="0.25">
      <c r="A182" s="46"/>
      <c r="B182" s="114" t="s">
        <v>141</v>
      </c>
      <c r="C182" s="115"/>
      <c r="D182" s="116"/>
      <c r="E182" s="63">
        <f>E176+E179</f>
        <v>140</v>
      </c>
      <c r="F182" s="63"/>
      <c r="G182" s="63">
        <f t="shared" si="31"/>
        <v>140</v>
      </c>
      <c r="H182" s="63">
        <f>H176+H179</f>
        <v>134</v>
      </c>
      <c r="I182" s="63"/>
      <c r="J182" s="63">
        <f t="shared" si="32"/>
        <v>134</v>
      </c>
      <c r="K182" s="49"/>
      <c r="L182" s="49"/>
      <c r="M182" s="49"/>
    </row>
    <row r="183" spans="1:13" ht="14.45" customHeight="1" x14ac:dyDescent="0.25">
      <c r="A183" s="46" t="s">
        <v>58</v>
      </c>
      <c r="B183" s="108" t="s">
        <v>144</v>
      </c>
      <c r="C183" s="109"/>
      <c r="D183" s="110"/>
      <c r="E183" s="63">
        <v>27</v>
      </c>
      <c r="F183" s="63"/>
      <c r="G183" s="63">
        <f t="shared" si="31"/>
        <v>27</v>
      </c>
      <c r="H183" s="63">
        <v>14</v>
      </c>
      <c r="I183" s="63"/>
      <c r="J183" s="63">
        <f t="shared" si="32"/>
        <v>14</v>
      </c>
      <c r="K183" s="49">
        <f t="shared" ref="K183" si="38">H183/E183</f>
        <v>0.51851851851851849</v>
      </c>
      <c r="L183" s="49"/>
      <c r="M183" s="49">
        <f t="shared" si="37"/>
        <v>0.51851851851851849</v>
      </c>
    </row>
    <row r="184" spans="1:13" ht="19.149999999999999" customHeight="1" x14ac:dyDescent="0.25">
      <c r="A184" s="46"/>
      <c r="B184" s="108" t="s">
        <v>146</v>
      </c>
      <c r="C184" s="109"/>
      <c r="D184" s="110"/>
      <c r="E184" s="63"/>
      <c r="F184" s="63"/>
      <c r="G184" s="63"/>
      <c r="H184" s="63"/>
      <c r="I184" s="63"/>
      <c r="J184" s="63"/>
      <c r="K184" s="49"/>
      <c r="L184" s="49"/>
      <c r="M184" s="49"/>
    </row>
    <row r="185" spans="1:13" ht="19.899999999999999" customHeight="1" x14ac:dyDescent="0.25">
      <c r="A185" s="46" t="s">
        <v>58</v>
      </c>
      <c r="B185" s="108" t="s">
        <v>145</v>
      </c>
      <c r="C185" s="109"/>
      <c r="D185" s="110"/>
      <c r="E185" s="63">
        <v>27</v>
      </c>
      <c r="F185" s="63"/>
      <c r="G185" s="63">
        <f t="shared" si="31"/>
        <v>27</v>
      </c>
      <c r="H185" s="63">
        <v>14</v>
      </c>
      <c r="I185" s="63"/>
      <c r="J185" s="63">
        <f t="shared" si="32"/>
        <v>14</v>
      </c>
      <c r="K185" s="49">
        <f t="shared" ref="K185:M185" si="39">H185/E185</f>
        <v>0.51851851851851849</v>
      </c>
      <c r="L185" s="49"/>
      <c r="M185" s="49">
        <f t="shared" si="39"/>
        <v>0.51851851851851849</v>
      </c>
    </row>
    <row r="186" spans="1:13" x14ac:dyDescent="0.25">
      <c r="A186" s="11" t="s">
        <v>8</v>
      </c>
      <c r="B186" s="79" t="s">
        <v>61</v>
      </c>
      <c r="C186" s="80"/>
      <c r="D186" s="81"/>
      <c r="E186" s="15"/>
      <c r="F186" s="15"/>
      <c r="G186" s="15"/>
      <c r="H186" s="15"/>
      <c r="I186" s="15"/>
      <c r="J186" s="15"/>
      <c r="K186" s="15"/>
      <c r="L186" s="15"/>
      <c r="M186" s="15"/>
    </row>
    <row r="187" spans="1:13" x14ac:dyDescent="0.25">
      <c r="A187" s="46" t="s">
        <v>58</v>
      </c>
      <c r="B187" s="108" t="s">
        <v>113</v>
      </c>
      <c r="C187" s="109"/>
      <c r="D187" s="110"/>
      <c r="E187" s="63">
        <v>10167</v>
      </c>
      <c r="F187" s="63"/>
      <c r="G187" s="63">
        <f>E187+F187</f>
        <v>10167</v>
      </c>
      <c r="H187" s="63">
        <f>H190*H180-131</f>
        <v>15449</v>
      </c>
      <c r="I187" s="63"/>
      <c r="J187" s="63">
        <f>H187+I187</f>
        <v>15449</v>
      </c>
      <c r="K187" s="49">
        <f t="shared" ref="K187:K188" si="40">H187/E187</f>
        <v>1.5195239500344251</v>
      </c>
      <c r="L187" s="49"/>
      <c r="M187" s="49">
        <f t="shared" ref="M187:M188" si="41">J187/G187</f>
        <v>1.5195239500344251</v>
      </c>
    </row>
    <row r="188" spans="1:13" ht="21.6" customHeight="1" x14ac:dyDescent="0.25">
      <c r="A188" s="46" t="s">
        <v>58</v>
      </c>
      <c r="B188" s="108" t="s">
        <v>147</v>
      </c>
      <c r="C188" s="109"/>
      <c r="D188" s="110"/>
      <c r="E188" s="72">
        <f>E144/E180</f>
        <v>23.55735032863851</v>
      </c>
      <c r="F188" s="72">
        <f>F144/E180</f>
        <v>0.31504802816901406</v>
      </c>
      <c r="G188" s="72">
        <f>E188+F188</f>
        <v>23.872398356807523</v>
      </c>
      <c r="H188" s="72">
        <f>H144/H180</f>
        <v>31.472082390243902</v>
      </c>
      <c r="I188" s="72">
        <f>I144/H180</f>
        <v>0.90086390243902437</v>
      </c>
      <c r="J188" s="47">
        <f>H188+I188</f>
        <v>32.372946292682926</v>
      </c>
      <c r="K188" s="49">
        <f t="shared" si="40"/>
        <v>1.3359771770250199</v>
      </c>
      <c r="L188" s="49">
        <f t="shared" ref="L188" si="42">I188/F188</f>
        <v>2.8594494232344068</v>
      </c>
      <c r="M188" s="49">
        <f t="shared" si="41"/>
        <v>1.3560826947013207</v>
      </c>
    </row>
    <row r="189" spans="1:13" x14ac:dyDescent="0.25">
      <c r="A189" s="11" t="s">
        <v>62</v>
      </c>
      <c r="B189" s="79" t="s">
        <v>63</v>
      </c>
      <c r="C189" s="80"/>
      <c r="D189" s="81"/>
      <c r="E189" s="15"/>
      <c r="F189" s="15"/>
      <c r="G189" s="15"/>
      <c r="H189" s="15"/>
      <c r="I189" s="15"/>
      <c r="J189" s="15"/>
      <c r="K189" s="15"/>
      <c r="L189" s="15"/>
      <c r="M189" s="15"/>
    </row>
    <row r="190" spans="1:13" x14ac:dyDescent="0.25">
      <c r="A190" s="46" t="s">
        <v>58</v>
      </c>
      <c r="B190" s="108" t="s">
        <v>114</v>
      </c>
      <c r="C190" s="109"/>
      <c r="D190" s="110"/>
      <c r="E190" s="63">
        <v>48</v>
      </c>
      <c r="F190" s="63"/>
      <c r="G190" s="63">
        <f>E190+F190</f>
        <v>48</v>
      </c>
      <c r="H190" s="63">
        <v>76</v>
      </c>
      <c r="I190" s="63"/>
      <c r="J190" s="63">
        <f>H190+I190</f>
        <v>76</v>
      </c>
      <c r="K190" s="49">
        <f t="shared" ref="K190" si="43">H190/E190</f>
        <v>1.5833333333333333</v>
      </c>
      <c r="L190" s="49"/>
      <c r="M190" s="49">
        <f t="shared" ref="M190" si="44">J190/G190</f>
        <v>1.5833333333333333</v>
      </c>
    </row>
    <row r="191" spans="1:13" hidden="1" x14ac:dyDescent="0.25">
      <c r="A191" s="11"/>
      <c r="B191" s="76"/>
      <c r="C191" s="77"/>
      <c r="D191" s="78"/>
      <c r="E191" s="47"/>
      <c r="F191" s="47"/>
      <c r="G191" s="47">
        <f>E191+F191</f>
        <v>0</v>
      </c>
      <c r="H191" s="47"/>
      <c r="I191" s="47"/>
      <c r="J191" s="47">
        <f>H191+I191</f>
        <v>0</v>
      </c>
      <c r="K191" s="49" t="e">
        <f t="shared" ref="K191:M191" si="45">H191/E191</f>
        <v>#DIV/0!</v>
      </c>
      <c r="L191" s="49" t="e">
        <f t="shared" si="45"/>
        <v>#DIV/0!</v>
      </c>
      <c r="M191" s="49" t="e">
        <f t="shared" si="45"/>
        <v>#DIV/0!</v>
      </c>
    </row>
    <row r="192" spans="1:13" x14ac:dyDescent="0.25">
      <c r="A192" s="90" t="s">
        <v>73</v>
      </c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2"/>
    </row>
    <row r="193" spans="1:14" ht="64.5" customHeight="1" x14ac:dyDescent="0.25">
      <c r="A193" s="97" t="s">
        <v>155</v>
      </c>
      <c r="B193" s="98"/>
      <c r="C193" s="98"/>
      <c r="D193" s="98"/>
      <c r="E193" s="98"/>
      <c r="F193" s="98"/>
      <c r="G193" s="98"/>
      <c r="H193" s="98"/>
      <c r="I193" s="98"/>
      <c r="J193" s="98"/>
      <c r="K193" s="98"/>
      <c r="L193" s="98"/>
      <c r="M193" s="99"/>
    </row>
    <row r="194" spans="1:14" ht="15.75" customHeight="1" x14ac:dyDescent="0.25">
      <c r="A194" s="11">
        <v>2</v>
      </c>
      <c r="B194" s="111" t="s">
        <v>109</v>
      </c>
      <c r="C194" s="112"/>
      <c r="D194" s="113"/>
      <c r="E194" s="64"/>
      <c r="F194" s="64"/>
      <c r="G194" s="64">
        <f>E194+F194</f>
        <v>0</v>
      </c>
      <c r="H194" s="64"/>
      <c r="I194" s="64">
        <v>46.42</v>
      </c>
      <c r="J194" s="64">
        <f>H194+I194</f>
        <v>46.42</v>
      </c>
      <c r="K194" s="64"/>
      <c r="L194" s="64" t="e">
        <f>I194/F194</f>
        <v>#DIV/0!</v>
      </c>
      <c r="M194" s="64" t="e">
        <f>J194/G194</f>
        <v>#DIV/0!</v>
      </c>
      <c r="N194" s="66">
        <f>I194-F194</f>
        <v>46.42</v>
      </c>
    </row>
    <row r="195" spans="1:14" s="48" customFormat="1" ht="30.75" customHeight="1" x14ac:dyDescent="0.2">
      <c r="A195" s="90" t="s">
        <v>72</v>
      </c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  <c r="M195" s="92"/>
    </row>
    <row r="196" spans="1:14" s="48" customFormat="1" ht="21.75" customHeight="1" x14ac:dyDescent="0.2">
      <c r="A196" s="97" t="s">
        <v>154</v>
      </c>
      <c r="B196" s="98"/>
      <c r="C196" s="98"/>
      <c r="D196" s="98"/>
      <c r="E196" s="98"/>
      <c r="F196" s="98"/>
      <c r="G196" s="98"/>
      <c r="H196" s="98"/>
      <c r="I196" s="98"/>
      <c r="J196" s="98"/>
      <c r="K196" s="98"/>
      <c r="L196" s="98"/>
      <c r="M196" s="99"/>
    </row>
    <row r="197" spans="1:14" x14ac:dyDescent="0.25">
      <c r="A197" s="11" t="s">
        <v>1</v>
      </c>
      <c r="B197" s="79" t="s">
        <v>57</v>
      </c>
      <c r="C197" s="80"/>
      <c r="D197" s="81"/>
      <c r="E197" s="15"/>
      <c r="F197" s="15"/>
      <c r="G197" s="15"/>
      <c r="H197" s="15"/>
      <c r="I197" s="15"/>
      <c r="J197" s="15"/>
      <c r="K197" s="15"/>
      <c r="L197" s="15"/>
      <c r="M197" s="15"/>
    </row>
    <row r="198" spans="1:14" ht="31.5" customHeight="1" x14ac:dyDescent="0.25">
      <c r="A198" s="11" t="s">
        <v>58</v>
      </c>
      <c r="B198" s="108" t="s">
        <v>115</v>
      </c>
      <c r="C198" s="109"/>
      <c r="D198" s="110"/>
      <c r="E198" s="37"/>
      <c r="F198" s="37"/>
      <c r="G198" s="37">
        <f t="shared" ref="G198:G203" si="46">E198+F198</f>
        <v>0</v>
      </c>
      <c r="H198" s="37"/>
      <c r="I198" s="37">
        <v>46.42</v>
      </c>
      <c r="J198" s="37">
        <f t="shared" ref="J198:J203" si="47">H198+I198</f>
        <v>46.42</v>
      </c>
      <c r="K198" s="37"/>
      <c r="L198" s="37" t="e">
        <f t="shared" ref="L198:M203" si="48">I198/F198</f>
        <v>#DIV/0!</v>
      </c>
      <c r="M198" s="37" t="e">
        <f t="shared" si="48"/>
        <v>#DIV/0!</v>
      </c>
    </row>
    <row r="199" spans="1:14" hidden="1" x14ac:dyDescent="0.25">
      <c r="A199" s="11"/>
      <c r="B199" s="76"/>
      <c r="C199" s="77"/>
      <c r="D199" s="78"/>
      <c r="E199" s="47"/>
      <c r="F199" s="47"/>
      <c r="G199" s="47">
        <f t="shared" si="46"/>
        <v>0</v>
      </c>
      <c r="H199" s="47"/>
      <c r="I199" s="47"/>
      <c r="J199" s="47">
        <f t="shared" si="47"/>
        <v>0</v>
      </c>
      <c r="K199" s="49"/>
      <c r="L199" s="49" t="e">
        <f t="shared" si="48"/>
        <v>#DIV/0!</v>
      </c>
      <c r="M199" s="49" t="e">
        <f t="shared" si="48"/>
        <v>#DIV/0!</v>
      </c>
    </row>
    <row r="200" spans="1:14" hidden="1" x14ac:dyDescent="0.25">
      <c r="A200" s="11"/>
      <c r="B200" s="76"/>
      <c r="C200" s="77"/>
      <c r="D200" s="78"/>
      <c r="E200" s="47"/>
      <c r="F200" s="47"/>
      <c r="G200" s="47">
        <f t="shared" si="46"/>
        <v>0</v>
      </c>
      <c r="H200" s="47"/>
      <c r="I200" s="47"/>
      <c r="J200" s="47">
        <f t="shared" si="47"/>
        <v>0</v>
      </c>
      <c r="K200" s="49"/>
      <c r="L200" s="49" t="e">
        <f t="shared" si="48"/>
        <v>#DIV/0!</v>
      </c>
      <c r="M200" s="49" t="e">
        <f t="shared" si="48"/>
        <v>#DIV/0!</v>
      </c>
    </row>
    <row r="201" spans="1:14" hidden="1" x14ac:dyDescent="0.25">
      <c r="A201" s="11"/>
      <c r="B201" s="76"/>
      <c r="C201" s="77"/>
      <c r="D201" s="78"/>
      <c r="E201" s="47"/>
      <c r="F201" s="47"/>
      <c r="G201" s="47">
        <f t="shared" si="46"/>
        <v>0</v>
      </c>
      <c r="H201" s="47"/>
      <c r="I201" s="47"/>
      <c r="J201" s="47">
        <f t="shared" si="47"/>
        <v>0</v>
      </c>
      <c r="K201" s="49"/>
      <c r="L201" s="49" t="e">
        <f t="shared" si="48"/>
        <v>#DIV/0!</v>
      </c>
      <c r="M201" s="49" t="e">
        <f t="shared" si="48"/>
        <v>#DIV/0!</v>
      </c>
    </row>
    <row r="202" spans="1:14" hidden="1" x14ac:dyDescent="0.25">
      <c r="A202" s="11"/>
      <c r="B202" s="76"/>
      <c r="C202" s="77"/>
      <c r="D202" s="78"/>
      <c r="E202" s="47"/>
      <c r="F202" s="47"/>
      <c r="G202" s="47">
        <f t="shared" si="46"/>
        <v>0</v>
      </c>
      <c r="H202" s="47"/>
      <c r="I202" s="47"/>
      <c r="J202" s="47">
        <f t="shared" si="47"/>
        <v>0</v>
      </c>
      <c r="K202" s="49"/>
      <c r="L202" s="49" t="e">
        <f t="shared" si="48"/>
        <v>#DIV/0!</v>
      </c>
      <c r="M202" s="49" t="e">
        <f t="shared" si="48"/>
        <v>#DIV/0!</v>
      </c>
    </row>
    <row r="203" spans="1:14" hidden="1" x14ac:dyDescent="0.25">
      <c r="A203" s="11"/>
      <c r="B203" s="76"/>
      <c r="C203" s="77"/>
      <c r="D203" s="78"/>
      <c r="E203" s="47"/>
      <c r="F203" s="47"/>
      <c r="G203" s="47">
        <f t="shared" si="46"/>
        <v>0</v>
      </c>
      <c r="H203" s="47"/>
      <c r="I203" s="47"/>
      <c r="J203" s="47">
        <f t="shared" si="47"/>
        <v>0</v>
      </c>
      <c r="K203" s="49"/>
      <c r="L203" s="49" t="e">
        <f t="shared" si="48"/>
        <v>#DIV/0!</v>
      </c>
      <c r="M203" s="49" t="e">
        <f t="shared" si="48"/>
        <v>#DIV/0!</v>
      </c>
    </row>
    <row r="204" spans="1:14" x14ac:dyDescent="0.25">
      <c r="A204" s="11" t="s">
        <v>6</v>
      </c>
      <c r="B204" s="79" t="s">
        <v>60</v>
      </c>
      <c r="C204" s="80"/>
      <c r="D204" s="81"/>
      <c r="E204" s="15"/>
      <c r="F204" s="15"/>
      <c r="G204" s="15"/>
      <c r="H204" s="15"/>
      <c r="I204" s="15"/>
      <c r="J204" s="15"/>
      <c r="K204" s="15"/>
      <c r="L204" s="15"/>
      <c r="M204" s="15"/>
    </row>
    <row r="205" spans="1:14" x14ac:dyDescent="0.25">
      <c r="A205" s="46" t="s">
        <v>58</v>
      </c>
      <c r="B205" s="108" t="s">
        <v>116</v>
      </c>
      <c r="C205" s="109"/>
      <c r="D205" s="110"/>
      <c r="E205" s="63"/>
      <c r="F205" s="63"/>
      <c r="G205" s="63">
        <f>E205+F205</f>
        <v>0</v>
      </c>
      <c r="H205" s="63"/>
      <c r="I205" s="63">
        <v>1</v>
      </c>
      <c r="J205" s="63">
        <f>H205+I205</f>
        <v>1</v>
      </c>
      <c r="K205" s="49"/>
      <c r="L205" s="49" t="e">
        <f t="shared" ref="L205:M206" si="49">I205/F205</f>
        <v>#DIV/0!</v>
      </c>
      <c r="M205" s="49" t="e">
        <f t="shared" si="49"/>
        <v>#DIV/0!</v>
      </c>
    </row>
    <row r="206" spans="1:14" hidden="1" x14ac:dyDescent="0.25">
      <c r="A206" s="11"/>
      <c r="B206" s="76"/>
      <c r="C206" s="77"/>
      <c r="D206" s="78"/>
      <c r="E206" s="47"/>
      <c r="F206" s="47"/>
      <c r="G206" s="47">
        <f>E206+F206</f>
        <v>0</v>
      </c>
      <c r="H206" s="47"/>
      <c r="I206" s="47"/>
      <c r="J206" s="47">
        <f>H206+I206</f>
        <v>0</v>
      </c>
      <c r="K206" s="49"/>
      <c r="L206" s="49" t="e">
        <f t="shared" si="49"/>
        <v>#DIV/0!</v>
      </c>
      <c r="M206" s="49" t="e">
        <f t="shared" si="49"/>
        <v>#DIV/0!</v>
      </c>
    </row>
    <row r="207" spans="1:14" x14ac:dyDescent="0.25">
      <c r="A207" s="11" t="s">
        <v>8</v>
      </c>
      <c r="B207" s="79" t="s">
        <v>61</v>
      </c>
      <c r="C207" s="80"/>
      <c r="D207" s="81"/>
      <c r="E207" s="15"/>
      <c r="F207" s="15"/>
      <c r="G207" s="15"/>
      <c r="H207" s="15"/>
      <c r="I207" s="15"/>
      <c r="J207" s="15"/>
      <c r="K207" s="15"/>
      <c r="L207" s="15"/>
      <c r="M207" s="15"/>
    </row>
    <row r="208" spans="1:14" x14ac:dyDescent="0.25">
      <c r="A208" s="46" t="s">
        <v>58</v>
      </c>
      <c r="B208" s="108" t="s">
        <v>117</v>
      </c>
      <c r="C208" s="109"/>
      <c r="D208" s="110"/>
      <c r="E208" s="47"/>
      <c r="F208" s="47" t="e">
        <f>F198/F205</f>
        <v>#DIV/0!</v>
      </c>
      <c r="G208" s="47" t="e">
        <f>E208+F208</f>
        <v>#DIV/0!</v>
      </c>
      <c r="H208" s="47"/>
      <c r="I208" s="47">
        <f>I198/I205</f>
        <v>46.42</v>
      </c>
      <c r="J208" s="47">
        <f>H208+I208</f>
        <v>46.42</v>
      </c>
      <c r="K208" s="49"/>
      <c r="L208" s="49" t="e">
        <f t="shared" ref="K208:M209" si="50">I208/F208</f>
        <v>#DIV/0!</v>
      </c>
      <c r="M208" s="49" t="e">
        <f t="shared" si="50"/>
        <v>#DIV/0!</v>
      </c>
    </row>
    <row r="209" spans="1:13" hidden="1" x14ac:dyDescent="0.25">
      <c r="A209" s="11"/>
      <c r="B209" s="76"/>
      <c r="C209" s="77"/>
      <c r="D209" s="78"/>
      <c r="E209" s="47"/>
      <c r="F209" s="47"/>
      <c r="G209" s="47">
        <f>E209+F209</f>
        <v>0</v>
      </c>
      <c r="H209" s="47"/>
      <c r="I209" s="47"/>
      <c r="J209" s="47">
        <f>H209+I209</f>
        <v>0</v>
      </c>
      <c r="K209" s="49" t="e">
        <f t="shared" si="50"/>
        <v>#DIV/0!</v>
      </c>
      <c r="L209" s="49" t="e">
        <f t="shared" si="50"/>
        <v>#DIV/0!</v>
      </c>
      <c r="M209" s="49" t="e">
        <f t="shared" si="50"/>
        <v>#DIV/0!</v>
      </c>
    </row>
    <row r="210" spans="1:13" hidden="1" x14ac:dyDescent="0.25">
      <c r="A210" s="11" t="s">
        <v>62</v>
      </c>
      <c r="B210" s="79" t="s">
        <v>63</v>
      </c>
      <c r="C210" s="80"/>
      <c r="D210" s="81"/>
      <c r="E210" s="15"/>
      <c r="F210" s="15"/>
      <c r="G210" s="15"/>
      <c r="H210" s="15"/>
      <c r="I210" s="15"/>
      <c r="J210" s="15"/>
      <c r="K210" s="15"/>
      <c r="L210" s="15"/>
      <c r="M210" s="15"/>
    </row>
    <row r="211" spans="1:13" hidden="1" x14ac:dyDescent="0.25">
      <c r="A211" s="11"/>
      <c r="B211" s="76"/>
      <c r="C211" s="77"/>
      <c r="D211" s="78"/>
      <c r="E211" s="47"/>
      <c r="F211" s="47"/>
      <c r="G211" s="47">
        <f>E211+F211</f>
        <v>0</v>
      </c>
      <c r="H211" s="47"/>
      <c r="I211" s="47"/>
      <c r="J211" s="47">
        <f>H211+I211</f>
        <v>0</v>
      </c>
      <c r="K211" s="49" t="e">
        <f t="shared" ref="K211:M212" si="51">H211/E211</f>
        <v>#DIV/0!</v>
      </c>
      <c r="L211" s="49" t="e">
        <f t="shared" si="51"/>
        <v>#DIV/0!</v>
      </c>
      <c r="M211" s="49" t="e">
        <f t="shared" si="51"/>
        <v>#DIV/0!</v>
      </c>
    </row>
    <row r="212" spans="1:13" hidden="1" x14ac:dyDescent="0.25">
      <c r="A212" s="11"/>
      <c r="B212" s="76"/>
      <c r="C212" s="77"/>
      <c r="D212" s="78"/>
      <c r="E212" s="47"/>
      <c r="F212" s="47"/>
      <c r="G212" s="47">
        <f>E212+F212</f>
        <v>0</v>
      </c>
      <c r="H212" s="47"/>
      <c r="I212" s="47"/>
      <c r="J212" s="47">
        <f>H212+I212</f>
        <v>0</v>
      </c>
      <c r="K212" s="49" t="e">
        <f t="shared" si="51"/>
        <v>#DIV/0!</v>
      </c>
      <c r="L212" s="49" t="e">
        <f t="shared" si="51"/>
        <v>#DIV/0!</v>
      </c>
      <c r="M212" s="49" t="e">
        <f t="shared" si="51"/>
        <v>#DIV/0!</v>
      </c>
    </row>
    <row r="213" spans="1:13" x14ac:dyDescent="0.25">
      <c r="A213" s="90" t="s">
        <v>73</v>
      </c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92"/>
    </row>
    <row r="214" spans="1:13" ht="15.6" customHeight="1" x14ac:dyDescent="0.25">
      <c r="A214" s="97" t="s">
        <v>156</v>
      </c>
      <c r="B214" s="98"/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9"/>
    </row>
    <row r="216" spans="1:13" x14ac:dyDescent="0.25">
      <c r="A216" s="50" t="s">
        <v>74</v>
      </c>
      <c r="B216" s="5" t="s">
        <v>75</v>
      </c>
    </row>
    <row r="217" spans="1:13" s="52" customFormat="1" ht="63" x14ac:dyDescent="0.2">
      <c r="A217" s="10" t="s">
        <v>18</v>
      </c>
      <c r="B217" s="86" t="s">
        <v>19</v>
      </c>
      <c r="C217" s="87"/>
      <c r="D217" s="87" t="s">
        <v>76</v>
      </c>
      <c r="E217" s="88"/>
      <c r="F217" s="10" t="s">
        <v>77</v>
      </c>
      <c r="G217" s="10" t="s">
        <v>78</v>
      </c>
      <c r="H217" s="11" t="s">
        <v>22</v>
      </c>
      <c r="I217" s="10" t="s">
        <v>79</v>
      </c>
      <c r="J217" s="10" t="s">
        <v>80</v>
      </c>
      <c r="K217" s="51"/>
    </row>
    <row r="218" spans="1:13" x14ac:dyDescent="0.25">
      <c r="A218" s="21">
        <v>1</v>
      </c>
      <c r="B218" s="104">
        <v>2</v>
      </c>
      <c r="C218" s="105"/>
      <c r="D218" s="106">
        <v>3</v>
      </c>
      <c r="E218" s="107"/>
      <c r="F218" s="21">
        <v>4</v>
      </c>
      <c r="G218" s="21">
        <v>5</v>
      </c>
      <c r="H218" s="21" t="s">
        <v>81</v>
      </c>
      <c r="I218" s="21">
        <v>7</v>
      </c>
      <c r="J218" s="21" t="s">
        <v>82</v>
      </c>
      <c r="K218" s="20"/>
    </row>
    <row r="219" spans="1:13" ht="15.75" customHeight="1" x14ac:dyDescent="0.25">
      <c r="A219" s="21" t="s">
        <v>1</v>
      </c>
      <c r="B219" s="93" t="s">
        <v>83</v>
      </c>
      <c r="C219" s="94"/>
      <c r="D219" s="84" t="s">
        <v>38</v>
      </c>
      <c r="E219" s="85"/>
      <c r="F219" s="11"/>
      <c r="G219" s="11"/>
      <c r="H219" s="11">
        <f>G219-F219</f>
        <v>0</v>
      </c>
      <c r="I219" s="11" t="s">
        <v>38</v>
      </c>
      <c r="J219" s="11" t="s">
        <v>38</v>
      </c>
      <c r="K219" s="19"/>
    </row>
    <row r="220" spans="1:13" ht="20.25" customHeight="1" x14ac:dyDescent="0.25">
      <c r="A220" s="21"/>
      <c r="B220" s="82" t="s">
        <v>84</v>
      </c>
      <c r="C220" s="83"/>
      <c r="D220" s="84" t="s">
        <v>38</v>
      </c>
      <c r="E220" s="85"/>
      <c r="F220" s="11"/>
      <c r="G220" s="11"/>
      <c r="H220" s="11">
        <f t="shared" ref="H220:H225" si="52">G220-F220</f>
        <v>0</v>
      </c>
      <c r="I220" s="11" t="s">
        <v>38</v>
      </c>
      <c r="J220" s="11" t="s">
        <v>38</v>
      </c>
      <c r="K220" s="19"/>
    </row>
    <row r="221" spans="1:13" ht="33" customHeight="1" x14ac:dyDescent="0.25">
      <c r="A221" s="21"/>
      <c r="B221" s="82" t="s">
        <v>85</v>
      </c>
      <c r="C221" s="83"/>
      <c r="D221" s="84" t="s">
        <v>38</v>
      </c>
      <c r="E221" s="85"/>
      <c r="F221" s="11"/>
      <c r="G221" s="11"/>
      <c r="H221" s="11">
        <f t="shared" si="52"/>
        <v>0</v>
      </c>
      <c r="I221" s="11" t="s">
        <v>38</v>
      </c>
      <c r="J221" s="11" t="s">
        <v>38</v>
      </c>
      <c r="K221" s="19"/>
    </row>
    <row r="222" spans="1:13" ht="15.75" customHeight="1" x14ac:dyDescent="0.25">
      <c r="A222" s="21"/>
      <c r="B222" s="82" t="s">
        <v>86</v>
      </c>
      <c r="C222" s="83"/>
      <c r="D222" s="84" t="s">
        <v>38</v>
      </c>
      <c r="E222" s="85"/>
      <c r="F222" s="11"/>
      <c r="G222" s="11"/>
      <c r="H222" s="11">
        <f t="shared" si="52"/>
        <v>0</v>
      </c>
      <c r="I222" s="11" t="s">
        <v>38</v>
      </c>
      <c r="J222" s="11" t="s">
        <v>38</v>
      </c>
      <c r="K222" s="19"/>
    </row>
    <row r="223" spans="1:13" x14ac:dyDescent="0.25">
      <c r="A223" s="21"/>
      <c r="B223" s="82" t="s">
        <v>87</v>
      </c>
      <c r="C223" s="83"/>
      <c r="D223" s="84" t="s">
        <v>38</v>
      </c>
      <c r="E223" s="85"/>
      <c r="F223" s="11"/>
      <c r="G223" s="11"/>
      <c r="H223" s="11">
        <f t="shared" si="52"/>
        <v>0</v>
      </c>
      <c r="I223" s="11" t="s">
        <v>38</v>
      </c>
      <c r="J223" s="11" t="s">
        <v>38</v>
      </c>
      <c r="K223" s="19"/>
    </row>
    <row r="224" spans="1:13" ht="15.75" customHeight="1" x14ac:dyDescent="0.25">
      <c r="A224" s="90" t="s">
        <v>88</v>
      </c>
      <c r="B224" s="91"/>
      <c r="C224" s="91"/>
      <c r="D224" s="91"/>
      <c r="E224" s="91"/>
      <c r="F224" s="91"/>
      <c r="G224" s="91"/>
      <c r="H224" s="91"/>
      <c r="I224" s="91"/>
      <c r="J224" s="92"/>
      <c r="K224" s="20"/>
    </row>
    <row r="225" spans="1:11" s="52" customFormat="1" ht="34.5" customHeight="1" x14ac:dyDescent="0.2">
      <c r="A225" s="11" t="s">
        <v>6</v>
      </c>
      <c r="B225" s="93" t="s">
        <v>89</v>
      </c>
      <c r="C225" s="94"/>
      <c r="D225" s="84" t="s">
        <v>38</v>
      </c>
      <c r="E225" s="85"/>
      <c r="F225" s="11"/>
      <c r="G225" s="11"/>
      <c r="H225" s="11">
        <f t="shared" si="52"/>
        <v>0</v>
      </c>
      <c r="I225" s="11" t="s">
        <v>38</v>
      </c>
      <c r="J225" s="11" t="s">
        <v>38</v>
      </c>
      <c r="K225" s="51"/>
    </row>
    <row r="226" spans="1:11" ht="15.75" customHeight="1" x14ac:dyDescent="0.25">
      <c r="A226" s="21"/>
      <c r="B226" s="82" t="s">
        <v>84</v>
      </c>
      <c r="C226" s="83"/>
      <c r="D226" s="84" t="s">
        <v>38</v>
      </c>
      <c r="E226" s="85"/>
      <c r="F226" s="15"/>
      <c r="G226" s="15"/>
      <c r="H226" s="21">
        <f>G226-F226</f>
        <v>0</v>
      </c>
      <c r="I226" s="11" t="s">
        <v>38</v>
      </c>
      <c r="J226" s="11" t="s">
        <v>38</v>
      </c>
      <c r="K226" s="20"/>
    </row>
    <row r="227" spans="1:11" ht="15.75" customHeight="1" x14ac:dyDescent="0.25">
      <c r="A227" s="21"/>
      <c r="B227" s="82" t="s">
        <v>85</v>
      </c>
      <c r="C227" s="83"/>
      <c r="D227" s="84" t="s">
        <v>38</v>
      </c>
      <c r="E227" s="85"/>
      <c r="F227" s="15"/>
      <c r="G227" s="15"/>
      <c r="H227" s="21">
        <f>G227-F227</f>
        <v>0</v>
      </c>
      <c r="I227" s="11" t="s">
        <v>38</v>
      </c>
      <c r="J227" s="11" t="s">
        <v>38</v>
      </c>
    </row>
    <row r="228" spans="1:11" ht="15.75" customHeight="1" x14ac:dyDescent="0.25">
      <c r="A228" s="21"/>
      <c r="B228" s="82" t="s">
        <v>86</v>
      </c>
      <c r="C228" s="83"/>
      <c r="D228" s="84" t="s">
        <v>38</v>
      </c>
      <c r="E228" s="85"/>
      <c r="F228" s="15"/>
      <c r="G228" s="15"/>
      <c r="H228" s="21">
        <f>G228-F228</f>
        <v>0</v>
      </c>
      <c r="I228" s="11" t="s">
        <v>38</v>
      </c>
      <c r="J228" s="11" t="s">
        <v>38</v>
      </c>
    </row>
    <row r="229" spans="1:11" x14ac:dyDescent="0.25">
      <c r="A229" s="21"/>
      <c r="B229" s="82" t="s">
        <v>87</v>
      </c>
      <c r="C229" s="83"/>
      <c r="D229" s="84" t="s">
        <v>38</v>
      </c>
      <c r="E229" s="85"/>
      <c r="F229" s="15"/>
      <c r="G229" s="15"/>
      <c r="H229" s="21">
        <f>G229-F229</f>
        <v>0</v>
      </c>
      <c r="I229" s="11" t="s">
        <v>38</v>
      </c>
      <c r="J229" s="11" t="s">
        <v>38</v>
      </c>
    </row>
    <row r="230" spans="1:11" ht="15.75" customHeight="1" x14ac:dyDescent="0.25">
      <c r="A230" s="90" t="s">
        <v>90</v>
      </c>
      <c r="B230" s="91"/>
      <c r="C230" s="91"/>
      <c r="D230" s="91"/>
      <c r="E230" s="91"/>
      <c r="F230" s="91"/>
      <c r="G230" s="91"/>
      <c r="H230" s="91"/>
      <c r="I230" s="91"/>
      <c r="J230" s="92"/>
      <c r="K230" s="20"/>
    </row>
    <row r="231" spans="1:11" ht="15.75" customHeight="1" x14ac:dyDescent="0.25">
      <c r="A231" s="90" t="s">
        <v>91</v>
      </c>
      <c r="B231" s="91"/>
      <c r="C231" s="91"/>
      <c r="D231" s="91"/>
      <c r="E231" s="91"/>
      <c r="F231" s="91"/>
      <c r="G231" s="91"/>
      <c r="H231" s="91"/>
      <c r="I231" s="91"/>
      <c r="J231" s="92"/>
      <c r="K231" s="20"/>
    </row>
    <row r="232" spans="1:11" ht="18.75" customHeight="1" x14ac:dyDescent="0.25">
      <c r="A232" s="53" t="s">
        <v>43</v>
      </c>
      <c r="B232" s="93" t="s">
        <v>92</v>
      </c>
      <c r="C232" s="94"/>
      <c r="D232" s="84"/>
      <c r="E232" s="85"/>
      <c r="F232" s="15"/>
      <c r="G232" s="15"/>
      <c r="H232" s="15"/>
      <c r="I232" s="15"/>
      <c r="J232" s="15"/>
    </row>
    <row r="233" spans="1:11" ht="15.75" customHeight="1" x14ac:dyDescent="0.25">
      <c r="A233" s="15"/>
      <c r="B233" s="95" t="s">
        <v>93</v>
      </c>
      <c r="C233" s="96"/>
      <c r="D233" s="84"/>
      <c r="E233" s="85"/>
      <c r="F233" s="15"/>
      <c r="G233" s="15"/>
      <c r="H233" s="15"/>
      <c r="I233" s="15"/>
      <c r="J233" s="15"/>
    </row>
    <row r="234" spans="1:11" ht="18" customHeight="1" x14ac:dyDescent="0.25">
      <c r="A234" s="90" t="s">
        <v>94</v>
      </c>
      <c r="B234" s="91"/>
      <c r="C234" s="91"/>
      <c r="D234" s="91"/>
      <c r="E234" s="91"/>
      <c r="F234" s="91"/>
      <c r="G234" s="91"/>
      <c r="H234" s="91"/>
      <c r="I234" s="91"/>
      <c r="J234" s="92"/>
    </row>
    <row r="235" spans="1:11" x14ac:dyDescent="0.25">
      <c r="A235" s="15"/>
      <c r="B235" s="100" t="s">
        <v>95</v>
      </c>
      <c r="C235" s="101"/>
      <c r="D235" s="84"/>
      <c r="E235" s="85"/>
      <c r="F235" s="15"/>
      <c r="G235" s="15"/>
      <c r="H235" s="15"/>
      <c r="I235" s="15"/>
      <c r="J235" s="15"/>
    </row>
    <row r="236" spans="1:11" x14ac:dyDescent="0.25">
      <c r="A236" s="15"/>
      <c r="B236" s="100" t="s">
        <v>95</v>
      </c>
      <c r="C236" s="101"/>
      <c r="D236" s="84"/>
      <c r="E236" s="85"/>
      <c r="F236" s="15"/>
      <c r="G236" s="15"/>
      <c r="H236" s="15"/>
      <c r="I236" s="15"/>
      <c r="J236" s="15"/>
    </row>
    <row r="237" spans="1:11" ht="21" customHeight="1" x14ac:dyDescent="0.25">
      <c r="A237" s="11" t="s">
        <v>44</v>
      </c>
      <c r="B237" s="102" t="s">
        <v>96</v>
      </c>
      <c r="C237" s="103"/>
      <c r="D237" s="84" t="s">
        <v>38</v>
      </c>
      <c r="E237" s="85"/>
      <c r="F237" s="15"/>
      <c r="G237" s="15"/>
      <c r="H237" s="21">
        <f>G237-F237</f>
        <v>0</v>
      </c>
      <c r="I237" s="11" t="s">
        <v>38</v>
      </c>
      <c r="J237" s="11" t="s">
        <v>38</v>
      </c>
    </row>
    <row r="239" spans="1:11" x14ac:dyDescent="0.25">
      <c r="A239" s="54" t="s">
        <v>97</v>
      </c>
      <c r="B239" s="5" t="s">
        <v>98</v>
      </c>
    </row>
    <row r="240" spans="1:11" ht="15.75" customHeight="1" x14ac:dyDescent="0.25">
      <c r="A240" s="55"/>
      <c r="B240" s="73" t="s">
        <v>119</v>
      </c>
      <c r="C240" s="73"/>
      <c r="D240" s="73"/>
      <c r="E240" s="73"/>
      <c r="F240" s="73"/>
      <c r="G240" s="73"/>
      <c r="H240" s="73"/>
      <c r="I240" s="73"/>
      <c r="J240" s="73"/>
    </row>
    <row r="241" spans="1:13" x14ac:dyDescent="0.25">
      <c r="A241" s="56"/>
      <c r="B241" s="56"/>
    </row>
    <row r="242" spans="1:13" x14ac:dyDescent="0.25">
      <c r="A242" s="54" t="s">
        <v>99</v>
      </c>
      <c r="B242" s="5" t="s">
        <v>100</v>
      </c>
    </row>
    <row r="243" spans="1:13" ht="32.25" customHeight="1" x14ac:dyDescent="0.25">
      <c r="A243" s="55"/>
      <c r="B243" s="73" t="s">
        <v>160</v>
      </c>
      <c r="C243" s="73"/>
      <c r="D243" s="73"/>
      <c r="E243" s="73"/>
      <c r="F243" s="73"/>
      <c r="G243" s="73"/>
      <c r="H243" s="73"/>
      <c r="I243" s="73"/>
      <c r="J243" s="73"/>
    </row>
    <row r="245" spans="1:13" x14ac:dyDescent="0.25">
      <c r="A245" s="8" t="s">
        <v>101</v>
      </c>
      <c r="B245" s="5" t="s">
        <v>102</v>
      </c>
    </row>
    <row r="246" spans="1:13" x14ac:dyDescent="0.25">
      <c r="A246" s="8"/>
      <c r="B246" s="5"/>
    </row>
    <row r="247" spans="1:13" ht="15.6" customHeight="1" x14ac:dyDescent="0.25">
      <c r="A247" s="74" t="s">
        <v>103</v>
      </c>
      <c r="B247" s="74"/>
      <c r="C247" s="75" t="s">
        <v>157</v>
      </c>
      <c r="D247" s="75"/>
      <c r="E247" s="75"/>
      <c r="F247" s="75"/>
      <c r="G247" s="75"/>
      <c r="H247" s="75"/>
      <c r="I247" s="75"/>
      <c r="J247" s="75"/>
      <c r="K247" s="75"/>
      <c r="L247" s="75"/>
      <c r="M247" s="75"/>
    </row>
    <row r="248" spans="1:13" ht="15.6" customHeight="1" x14ac:dyDescent="0.25">
      <c r="A248" s="74" t="s">
        <v>104</v>
      </c>
      <c r="B248" s="74"/>
      <c r="C248" s="75" t="s">
        <v>158</v>
      </c>
      <c r="D248" s="75"/>
      <c r="E248" s="75"/>
      <c r="F248" s="75"/>
      <c r="G248" s="75"/>
      <c r="H248" s="75"/>
      <c r="I248" s="75"/>
      <c r="J248" s="75"/>
      <c r="K248" s="75"/>
      <c r="L248" s="75"/>
      <c r="M248" s="75"/>
    </row>
    <row r="249" spans="1:13" ht="15.6" customHeight="1" x14ac:dyDescent="0.25">
      <c r="A249" s="74" t="s">
        <v>105</v>
      </c>
      <c r="B249" s="74"/>
      <c r="C249" s="75" t="s">
        <v>159</v>
      </c>
      <c r="D249" s="75"/>
      <c r="E249" s="75"/>
      <c r="F249" s="75"/>
      <c r="G249" s="75"/>
      <c r="H249" s="75"/>
      <c r="I249" s="75"/>
      <c r="J249" s="75"/>
      <c r="K249" s="75"/>
      <c r="L249" s="75"/>
      <c r="M249" s="75"/>
    </row>
    <row r="250" spans="1:13" ht="16.149999999999999" customHeight="1" x14ac:dyDescent="0.25">
      <c r="A250" s="89" t="s">
        <v>106</v>
      </c>
      <c r="B250" s="89"/>
      <c r="C250" s="75" t="s">
        <v>159</v>
      </c>
      <c r="D250" s="75"/>
      <c r="E250" s="75"/>
      <c r="F250" s="75"/>
      <c r="G250" s="75"/>
      <c r="H250" s="75"/>
      <c r="I250" s="75"/>
      <c r="J250" s="75"/>
      <c r="K250" s="75"/>
      <c r="L250" s="75"/>
      <c r="M250" s="75"/>
    </row>
    <row r="251" spans="1:13" x14ac:dyDescent="0.25">
      <c r="C251" s="20"/>
      <c r="D251" s="20"/>
      <c r="E251" s="20"/>
      <c r="F251" s="20"/>
      <c r="G251" s="20"/>
      <c r="H251" s="20"/>
      <c r="I251" s="20"/>
      <c r="J251" s="20"/>
    </row>
    <row r="252" spans="1:13" x14ac:dyDescent="0.25">
      <c r="C252" s="20"/>
      <c r="D252" s="20"/>
      <c r="E252" s="20"/>
      <c r="F252" s="20"/>
      <c r="G252" s="20"/>
      <c r="H252" s="20"/>
      <c r="I252" s="20"/>
      <c r="J252" s="20"/>
    </row>
    <row r="254" spans="1:13" x14ac:dyDescent="0.25">
      <c r="C254" s="1" t="s">
        <v>107</v>
      </c>
      <c r="E254" s="57"/>
      <c r="F254" s="57"/>
      <c r="H254" s="1" t="s">
        <v>108</v>
      </c>
    </row>
  </sheetData>
  <mergeCells count="236">
    <mergeCell ref="A1:K1"/>
    <mergeCell ref="A2:K2"/>
    <mergeCell ref="D4:J4"/>
    <mergeCell ref="D5:J5"/>
    <mergeCell ref="D7:J7"/>
    <mergeCell ref="D8:J8"/>
    <mergeCell ref="B66:D66"/>
    <mergeCell ref="B67:D67"/>
    <mergeCell ref="A58:G58"/>
    <mergeCell ref="A59:G59"/>
    <mergeCell ref="E10:K10"/>
    <mergeCell ref="E11:K11"/>
    <mergeCell ref="A14:K14"/>
    <mergeCell ref="A19:A20"/>
    <mergeCell ref="B19:B20"/>
    <mergeCell ref="C19:E19"/>
    <mergeCell ref="F19:H19"/>
    <mergeCell ref="I19:K19"/>
    <mergeCell ref="K62:M62"/>
    <mergeCell ref="A64:M64"/>
    <mergeCell ref="B65:D65"/>
    <mergeCell ref="A53:G53"/>
    <mergeCell ref="A30:K30"/>
    <mergeCell ref="A22:K22"/>
    <mergeCell ref="A23:K23"/>
    <mergeCell ref="B24:K24"/>
    <mergeCell ref="A26:K26"/>
    <mergeCell ref="A27:K27"/>
    <mergeCell ref="A29:K29"/>
    <mergeCell ref="A33:K33"/>
    <mergeCell ref="A35:K35"/>
    <mergeCell ref="A36:K36"/>
    <mergeCell ref="A44:G44"/>
    <mergeCell ref="A45:G45"/>
    <mergeCell ref="A52:G52"/>
    <mergeCell ref="A32:K32"/>
    <mergeCell ref="A62:A63"/>
    <mergeCell ref="B62:D63"/>
    <mergeCell ref="E62:G62"/>
    <mergeCell ref="A104:M104"/>
    <mergeCell ref="A105:M105"/>
    <mergeCell ref="B76:D76"/>
    <mergeCell ref="B77:D77"/>
    <mergeCell ref="B78:D78"/>
    <mergeCell ref="B79:D79"/>
    <mergeCell ref="B80:D80"/>
    <mergeCell ref="B81:D81"/>
    <mergeCell ref="B82:D82"/>
    <mergeCell ref="B83:D83"/>
    <mergeCell ref="A84:M84"/>
    <mergeCell ref="A85:M85"/>
    <mergeCell ref="B75:D75"/>
    <mergeCell ref="B68:D68"/>
    <mergeCell ref="B69:D69"/>
    <mergeCell ref="B70:D70"/>
    <mergeCell ref="B71:D71"/>
    <mergeCell ref="B72:D72"/>
    <mergeCell ref="B73:D73"/>
    <mergeCell ref="B74:D74"/>
    <mergeCell ref="H62:J62"/>
    <mergeCell ref="B106:D106"/>
    <mergeCell ref="B107:D107"/>
    <mergeCell ref="B86:D86"/>
    <mergeCell ref="B97:D97"/>
    <mergeCell ref="B98:D98"/>
    <mergeCell ref="A99:M99"/>
    <mergeCell ref="A100:M100"/>
    <mergeCell ref="B101:D101"/>
    <mergeCell ref="B90:D90"/>
    <mergeCell ref="B88:D88"/>
    <mergeCell ref="B89:D89"/>
    <mergeCell ref="B91:D91"/>
    <mergeCell ref="B87:D87"/>
    <mergeCell ref="B93:D93"/>
    <mergeCell ref="B96:D96"/>
    <mergeCell ref="B94:D94"/>
    <mergeCell ref="B95:D95"/>
    <mergeCell ref="B102:D102"/>
    <mergeCell ref="B103:D103"/>
    <mergeCell ref="B92:D92"/>
    <mergeCell ref="A112:M112"/>
    <mergeCell ref="B113:D113"/>
    <mergeCell ref="B114:D114"/>
    <mergeCell ref="B115:D115"/>
    <mergeCell ref="B116:D116"/>
    <mergeCell ref="B117:D117"/>
    <mergeCell ref="A108:M108"/>
    <mergeCell ref="A109:M109"/>
    <mergeCell ref="A110:M110"/>
    <mergeCell ref="A111:M111"/>
    <mergeCell ref="B124:D124"/>
    <mergeCell ref="A125:M125"/>
    <mergeCell ref="A126:M126"/>
    <mergeCell ref="B127:D127"/>
    <mergeCell ref="B128:D128"/>
    <mergeCell ref="B129:D129"/>
    <mergeCell ref="B118:D118"/>
    <mergeCell ref="B119:D119"/>
    <mergeCell ref="A120:M120"/>
    <mergeCell ref="A121:M121"/>
    <mergeCell ref="B122:D122"/>
    <mergeCell ref="B123:D123"/>
    <mergeCell ref="A136:M136"/>
    <mergeCell ref="A137:M137"/>
    <mergeCell ref="A138:M138"/>
    <mergeCell ref="A139:M139"/>
    <mergeCell ref="A130:M130"/>
    <mergeCell ref="A131:M131"/>
    <mergeCell ref="B132:D132"/>
    <mergeCell ref="B133:D133"/>
    <mergeCell ref="B134:D134"/>
    <mergeCell ref="B135:D135"/>
    <mergeCell ref="A145:M145"/>
    <mergeCell ref="A146:M146"/>
    <mergeCell ref="B147:D147"/>
    <mergeCell ref="B148:D148"/>
    <mergeCell ref="A149:M149"/>
    <mergeCell ref="A150:M150"/>
    <mergeCell ref="A142:A143"/>
    <mergeCell ref="B142:D143"/>
    <mergeCell ref="E142:G142"/>
    <mergeCell ref="H142:J142"/>
    <mergeCell ref="K142:M142"/>
    <mergeCell ref="B144:D144"/>
    <mergeCell ref="B151:D151"/>
    <mergeCell ref="B170:D170"/>
    <mergeCell ref="B171:D171"/>
    <mergeCell ref="B152:D152"/>
    <mergeCell ref="B153:D153"/>
    <mergeCell ref="B154:D154"/>
    <mergeCell ref="B155:D155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B166:D166"/>
    <mergeCell ref="B167:D167"/>
    <mergeCell ref="B168:D168"/>
    <mergeCell ref="B169:D169"/>
    <mergeCell ref="B174:D174"/>
    <mergeCell ref="B177:D177"/>
    <mergeCell ref="B187:D187"/>
    <mergeCell ref="B188:D188"/>
    <mergeCell ref="B175:D175"/>
    <mergeCell ref="B176:D176"/>
    <mergeCell ref="B178:D178"/>
    <mergeCell ref="B179:D179"/>
    <mergeCell ref="B181:D181"/>
    <mergeCell ref="B182:D182"/>
    <mergeCell ref="B189:D189"/>
    <mergeCell ref="B191:D191"/>
    <mergeCell ref="A192:M192"/>
    <mergeCell ref="A193:M193"/>
    <mergeCell ref="B190:D190"/>
    <mergeCell ref="B184:D184"/>
    <mergeCell ref="B185:D185"/>
    <mergeCell ref="B186:D186"/>
    <mergeCell ref="B180:D180"/>
    <mergeCell ref="B183:D183"/>
    <mergeCell ref="B200:D200"/>
    <mergeCell ref="B201:D201"/>
    <mergeCell ref="B202:D202"/>
    <mergeCell ref="B203:D203"/>
    <mergeCell ref="B204:D204"/>
    <mergeCell ref="B205:D205"/>
    <mergeCell ref="B194:D194"/>
    <mergeCell ref="A195:M195"/>
    <mergeCell ref="A196:M196"/>
    <mergeCell ref="B197:D197"/>
    <mergeCell ref="B198:D198"/>
    <mergeCell ref="B199:D199"/>
    <mergeCell ref="D218:E218"/>
    <mergeCell ref="B219:C219"/>
    <mergeCell ref="D219:E219"/>
    <mergeCell ref="B221:C221"/>
    <mergeCell ref="D221:E221"/>
    <mergeCell ref="B206:D206"/>
    <mergeCell ref="B207:D207"/>
    <mergeCell ref="B208:D208"/>
    <mergeCell ref="B209:D209"/>
    <mergeCell ref="B210:D210"/>
    <mergeCell ref="B211:D211"/>
    <mergeCell ref="A249:B249"/>
    <mergeCell ref="C249:M249"/>
    <mergeCell ref="A250:B250"/>
    <mergeCell ref="C250:M250"/>
    <mergeCell ref="A248:B248"/>
    <mergeCell ref="C248:M248"/>
    <mergeCell ref="D227:E227"/>
    <mergeCell ref="B228:C228"/>
    <mergeCell ref="D228:E228"/>
    <mergeCell ref="B229:C229"/>
    <mergeCell ref="D229:E229"/>
    <mergeCell ref="A230:J230"/>
    <mergeCell ref="A231:J231"/>
    <mergeCell ref="B232:C232"/>
    <mergeCell ref="D232:E232"/>
    <mergeCell ref="B233:C233"/>
    <mergeCell ref="D233:E233"/>
    <mergeCell ref="B227:C227"/>
    <mergeCell ref="B240:J240"/>
    <mergeCell ref="A234:J234"/>
    <mergeCell ref="B235:C235"/>
    <mergeCell ref="D235:E235"/>
    <mergeCell ref="B236:C236"/>
    <mergeCell ref="D236:E236"/>
    <mergeCell ref="B243:J243"/>
    <mergeCell ref="A247:B247"/>
    <mergeCell ref="C247:M247"/>
    <mergeCell ref="B172:D172"/>
    <mergeCell ref="B173:D173"/>
    <mergeCell ref="B222:C222"/>
    <mergeCell ref="D222:E222"/>
    <mergeCell ref="B220:C220"/>
    <mergeCell ref="D220:E220"/>
    <mergeCell ref="B217:C217"/>
    <mergeCell ref="D217:E217"/>
    <mergeCell ref="B212:D212"/>
    <mergeCell ref="A213:M213"/>
    <mergeCell ref="A214:M214"/>
    <mergeCell ref="B226:C226"/>
    <mergeCell ref="D226:E226"/>
    <mergeCell ref="B237:C237"/>
    <mergeCell ref="D237:E237"/>
    <mergeCell ref="B223:C223"/>
    <mergeCell ref="D223:E223"/>
    <mergeCell ref="A224:J224"/>
    <mergeCell ref="B225:C225"/>
    <mergeCell ref="D225:E225"/>
    <mergeCell ref="B218:C218"/>
  </mergeCells>
  <pageMargins left="0.11811023622047245" right="0" top="0.55118110236220474" bottom="0.35433070866141736" header="0.11811023622047245" footer="0.19685039370078741"/>
  <pageSetup paperSize="9" scale="67" orientation="landscape" verticalDpi="1200" r:id="rId1"/>
  <rowBreaks count="4" manualBreakCount="4">
    <brk id="81" max="12" man="1"/>
    <brk id="126" max="12" man="1"/>
    <brk id="172" max="12" man="1"/>
    <brk id="22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Оцінка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Бабіч Лілія Миколаївна</cp:lastModifiedBy>
  <cp:lastPrinted>2022-03-15T13:19:34Z</cp:lastPrinted>
  <dcterms:created xsi:type="dcterms:W3CDTF">2021-02-21T14:17:04Z</dcterms:created>
  <dcterms:modified xsi:type="dcterms:W3CDTF">2022-03-15T13:21:07Z</dcterms:modified>
</cp:coreProperties>
</file>